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30" yWindow="-15" windowWidth="14805" windowHeight="9420" tabRatio="970" firstSheet="7" activeTab="19"/>
  </bookViews>
  <sheets>
    <sheet name="tot" sheetId="1" r:id="rId1"/>
    <sheet name="agricolt" sheetId="2" r:id="rId2"/>
    <sheet name="estraz minerali " sheetId="3" r:id="rId3"/>
    <sheet name="att manifatt" sheetId="4" r:id="rId4"/>
    <sheet name="energia elettr" sheetId="5" r:id="rId5"/>
    <sheet name="acqua" sheetId="6" r:id="rId6"/>
    <sheet name="costruz" sheetId="7" r:id="rId7"/>
    <sheet name="commercio" sheetId="8" r:id="rId8"/>
    <sheet name="trasporto" sheetId="9" r:id="rId9"/>
    <sheet name="alloggio" sheetId="10" r:id="rId10"/>
    <sheet name="info comunic" sheetId="11" r:id="rId11"/>
    <sheet name="att finanz" sheetId="12" r:id="rId12"/>
    <sheet name="atti immobil" sheetId="13" r:id="rId13"/>
    <sheet name="att profess" sheetId="14" r:id="rId14"/>
    <sheet name="noleggio" sheetId="15" r:id="rId15"/>
    <sheet name="istruzione " sheetId="16" r:id="rId16"/>
    <sheet name="sanità" sheetId="17" r:id="rId17"/>
    <sheet name="att artist" sheetId="18" r:id="rId18"/>
    <sheet name="altri servizi" sheetId="19" r:id="rId19"/>
    <sheet name="non classif" sheetId="20" r:id="rId20"/>
  </sheets>
  <calcPr calcId="145621"/>
</workbook>
</file>

<file path=xl/calcChain.xml><?xml version="1.0" encoding="utf-8"?>
<calcChain xmlns="http://schemas.openxmlformats.org/spreadsheetml/2006/main">
  <c r="J6" i="5" l="1"/>
  <c r="I6" i="5"/>
  <c r="H6" i="5"/>
  <c r="G6" i="5"/>
  <c r="J5" i="5"/>
  <c r="I5" i="5"/>
  <c r="H5" i="5"/>
  <c r="G5" i="5"/>
  <c r="I8" i="20" l="1"/>
  <c r="H8" i="20"/>
  <c r="G8" i="20"/>
  <c r="J8" i="20" s="1"/>
  <c r="G7" i="20"/>
  <c r="I102" i="19"/>
  <c r="H102" i="19"/>
  <c r="G102" i="19"/>
  <c r="J102" i="19" s="1"/>
  <c r="I101" i="19"/>
  <c r="H101" i="19"/>
  <c r="G101" i="19"/>
  <c r="J101" i="19" s="1"/>
  <c r="I57" i="18"/>
  <c r="H57" i="18"/>
  <c r="G57" i="18"/>
  <c r="J57" i="18" s="1"/>
  <c r="I56" i="18"/>
  <c r="H56" i="18"/>
  <c r="G56" i="18"/>
  <c r="J56" i="18" s="1"/>
  <c r="G55" i="18"/>
  <c r="J55" i="18" s="1"/>
  <c r="H55" i="18"/>
  <c r="I55" i="18"/>
  <c r="J37" i="17"/>
  <c r="I37" i="17"/>
  <c r="H37" i="17"/>
  <c r="G37" i="17"/>
  <c r="J36" i="17"/>
  <c r="I36" i="17"/>
  <c r="H36" i="17"/>
  <c r="G36" i="17"/>
  <c r="I58" i="16"/>
  <c r="H58" i="16"/>
  <c r="G58" i="16"/>
  <c r="J58" i="16" s="1"/>
  <c r="I57" i="16"/>
  <c r="H57" i="16"/>
  <c r="G57" i="16"/>
  <c r="J57" i="16" s="1"/>
  <c r="I86" i="15"/>
  <c r="H86" i="15"/>
  <c r="G86" i="15"/>
  <c r="J86" i="15" s="1"/>
  <c r="I85" i="15"/>
  <c r="H85" i="15"/>
  <c r="G85" i="15"/>
  <c r="J85" i="15" s="1"/>
  <c r="I87" i="14"/>
  <c r="H87" i="14"/>
  <c r="G87" i="14"/>
  <c r="J87" i="14" s="1"/>
  <c r="I86" i="14"/>
  <c r="H86" i="14"/>
  <c r="G86" i="14"/>
  <c r="J86" i="14" s="1"/>
  <c r="I12" i="13"/>
  <c r="H12" i="13"/>
  <c r="G12" i="13"/>
  <c r="J12" i="13" s="1"/>
  <c r="J11" i="13"/>
  <c r="I11" i="13"/>
  <c r="H11" i="13"/>
  <c r="G11" i="13"/>
  <c r="I10" i="12" l="1"/>
  <c r="H10" i="12"/>
  <c r="G10" i="12"/>
  <c r="J10" i="12" s="1"/>
  <c r="I9" i="12"/>
  <c r="H9" i="12"/>
  <c r="G9" i="12"/>
  <c r="J9" i="12" s="1"/>
  <c r="I56" i="11"/>
  <c r="H56" i="11"/>
  <c r="G56" i="11"/>
  <c r="J56" i="11" s="1"/>
  <c r="I55" i="11"/>
  <c r="H55" i="11"/>
  <c r="G55" i="11"/>
  <c r="J55" i="11" s="1"/>
  <c r="J100" i="10"/>
  <c r="I100" i="10"/>
  <c r="H100" i="10"/>
  <c r="G100" i="10"/>
  <c r="J99" i="10"/>
  <c r="I99" i="10"/>
  <c r="H99" i="10"/>
  <c r="G99" i="10"/>
  <c r="I91" i="9"/>
  <c r="H91" i="9"/>
  <c r="G91" i="9"/>
  <c r="J91" i="9" s="1"/>
  <c r="I90" i="9"/>
  <c r="H90" i="9"/>
  <c r="G90" i="9"/>
  <c r="J90" i="9" s="1"/>
  <c r="J101" i="8"/>
  <c r="I101" i="8"/>
  <c r="H101" i="8"/>
  <c r="G101" i="8"/>
  <c r="J100" i="8"/>
  <c r="I100" i="8"/>
  <c r="H100" i="8"/>
  <c r="G100" i="8"/>
  <c r="J102" i="7"/>
  <c r="I102" i="7"/>
  <c r="H102" i="7"/>
  <c r="G102" i="7"/>
  <c r="J101" i="7"/>
  <c r="I101" i="7"/>
  <c r="H101" i="7"/>
  <c r="G101" i="7"/>
  <c r="I28" i="6"/>
  <c r="H28" i="6"/>
  <c r="G28" i="6"/>
  <c r="J28" i="6" s="1"/>
  <c r="I27" i="6"/>
  <c r="H27" i="6"/>
  <c r="G27" i="6"/>
  <c r="J27" i="6" s="1"/>
  <c r="J103" i="4"/>
  <c r="I103" i="4"/>
  <c r="H103" i="4"/>
  <c r="G103" i="4"/>
  <c r="J102" i="4"/>
  <c r="I102" i="4"/>
  <c r="H102" i="4"/>
  <c r="G102" i="4"/>
  <c r="J51" i="2"/>
  <c r="I51" i="2"/>
  <c r="H51" i="2"/>
  <c r="G51" i="2"/>
  <c r="J50" i="2"/>
  <c r="I50" i="2"/>
  <c r="H50" i="2"/>
  <c r="G50" i="2"/>
  <c r="I103" i="1"/>
  <c r="H103" i="1"/>
  <c r="G103" i="1"/>
  <c r="J103" i="1" s="1"/>
  <c r="I24" i="3" l="1"/>
  <c r="H24" i="3"/>
  <c r="G24" i="3"/>
  <c r="J24" i="3" s="1"/>
  <c r="I23" i="3"/>
  <c r="H23" i="3"/>
  <c r="G23" i="3"/>
  <c r="J23" i="3" s="1"/>
  <c r="H102" i="1"/>
  <c r="I102" i="1"/>
  <c r="I6" i="20" l="1"/>
  <c r="H6" i="20"/>
  <c r="G6" i="20"/>
  <c r="J6" i="20" s="1"/>
  <c r="I5" i="20"/>
  <c r="H5" i="20"/>
  <c r="G5" i="20"/>
  <c r="J5" i="20" s="1"/>
  <c r="I100" i="19"/>
  <c r="H100" i="19"/>
  <c r="G100" i="19"/>
  <c r="J100" i="19" s="1"/>
  <c r="I99" i="19"/>
  <c r="H99" i="19"/>
  <c r="G99" i="19"/>
  <c r="J99" i="19" s="1"/>
  <c r="I98" i="19"/>
  <c r="H98" i="19"/>
  <c r="G98" i="19"/>
  <c r="J98" i="19" s="1"/>
  <c r="I97" i="19"/>
  <c r="H97" i="19"/>
  <c r="G97" i="19"/>
  <c r="J97" i="19" s="1"/>
  <c r="I96" i="19"/>
  <c r="H96" i="19"/>
  <c r="G96" i="19"/>
  <c r="J96" i="19" s="1"/>
  <c r="I95" i="19"/>
  <c r="H95" i="19"/>
  <c r="G95" i="19"/>
  <c r="J95" i="19" s="1"/>
  <c r="I94" i="19"/>
  <c r="H94" i="19"/>
  <c r="G94" i="19"/>
  <c r="J94" i="19" s="1"/>
  <c r="I93" i="19"/>
  <c r="H93" i="19"/>
  <c r="G93" i="19"/>
  <c r="J93" i="19" s="1"/>
  <c r="I92" i="19"/>
  <c r="H92" i="19"/>
  <c r="G92" i="19"/>
  <c r="J92" i="19" s="1"/>
  <c r="I91" i="19"/>
  <c r="H91" i="19"/>
  <c r="G91" i="19"/>
  <c r="J91" i="19" s="1"/>
  <c r="I90" i="19"/>
  <c r="H90" i="19"/>
  <c r="G90" i="19"/>
  <c r="J90" i="19" s="1"/>
  <c r="I89" i="19"/>
  <c r="H89" i="19"/>
  <c r="G89" i="19"/>
  <c r="J89" i="19" s="1"/>
  <c r="I88" i="19"/>
  <c r="H88" i="19"/>
  <c r="G88" i="19"/>
  <c r="J88" i="19" s="1"/>
  <c r="I87" i="19"/>
  <c r="H87" i="19"/>
  <c r="G87" i="19"/>
  <c r="J87" i="19" s="1"/>
  <c r="I86" i="19"/>
  <c r="H86" i="19"/>
  <c r="G86" i="19"/>
  <c r="J86" i="19" s="1"/>
  <c r="I85" i="19"/>
  <c r="H85" i="19"/>
  <c r="G85" i="19"/>
  <c r="J85" i="19" s="1"/>
  <c r="I84" i="19"/>
  <c r="H84" i="19"/>
  <c r="G84" i="19"/>
  <c r="J84" i="19" s="1"/>
  <c r="I83" i="19"/>
  <c r="H83" i="19"/>
  <c r="G83" i="19"/>
  <c r="J83" i="19" s="1"/>
  <c r="I82" i="19"/>
  <c r="H82" i="19"/>
  <c r="G82" i="19"/>
  <c r="J82" i="19" s="1"/>
  <c r="I81" i="19"/>
  <c r="H81" i="19"/>
  <c r="G81" i="19"/>
  <c r="J81" i="19" s="1"/>
  <c r="I80" i="19"/>
  <c r="H80" i="19"/>
  <c r="G80" i="19"/>
  <c r="J80" i="19" s="1"/>
  <c r="I79" i="19"/>
  <c r="H79" i="19"/>
  <c r="G79" i="19"/>
  <c r="J79" i="19" s="1"/>
  <c r="I78" i="19"/>
  <c r="H78" i="19"/>
  <c r="G78" i="19"/>
  <c r="J78" i="19" s="1"/>
  <c r="I77" i="19"/>
  <c r="H77" i="19"/>
  <c r="G77" i="19"/>
  <c r="J77" i="19" s="1"/>
  <c r="I76" i="19"/>
  <c r="H76" i="19"/>
  <c r="G76" i="19"/>
  <c r="J76" i="19" s="1"/>
  <c r="I75" i="19"/>
  <c r="H75" i="19"/>
  <c r="G75" i="19"/>
  <c r="J75" i="19" s="1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I71" i="19"/>
  <c r="H71" i="19"/>
  <c r="G71" i="19"/>
  <c r="J71" i="19" s="1"/>
  <c r="I70" i="19"/>
  <c r="H70" i="19"/>
  <c r="G70" i="19"/>
  <c r="J70" i="19" s="1"/>
  <c r="I69" i="19"/>
  <c r="H69" i="19"/>
  <c r="G69" i="19"/>
  <c r="J69" i="19" s="1"/>
  <c r="I68" i="19"/>
  <c r="H68" i="19"/>
  <c r="G68" i="19"/>
  <c r="J68" i="19" s="1"/>
  <c r="I67" i="19"/>
  <c r="H67" i="19"/>
  <c r="G67" i="19"/>
  <c r="J67" i="19" s="1"/>
  <c r="I66" i="19"/>
  <c r="H66" i="19"/>
  <c r="G66" i="19"/>
  <c r="J66" i="19" s="1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2" i="19"/>
  <c r="H62" i="19"/>
  <c r="G62" i="19"/>
  <c r="J62" i="19" s="1"/>
  <c r="I61" i="19"/>
  <c r="H61" i="19"/>
  <c r="G61" i="19"/>
  <c r="J61" i="19" s="1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I27" i="19"/>
  <c r="H27" i="19"/>
  <c r="G27" i="19"/>
  <c r="J27" i="19" s="1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I12" i="19"/>
  <c r="H12" i="19"/>
  <c r="G12" i="19"/>
  <c r="J12" i="19" s="1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54" i="18"/>
  <c r="H54" i="18"/>
  <c r="G54" i="18"/>
  <c r="J54" i="18" s="1"/>
  <c r="I53" i="18"/>
  <c r="H53" i="18"/>
  <c r="G53" i="18"/>
  <c r="J53" i="18" s="1"/>
  <c r="I52" i="18"/>
  <c r="H52" i="18"/>
  <c r="G52" i="18"/>
  <c r="J52" i="18" s="1"/>
  <c r="I51" i="18"/>
  <c r="H51" i="18"/>
  <c r="G51" i="18"/>
  <c r="J51" i="18" s="1"/>
  <c r="I50" i="18"/>
  <c r="H50" i="18"/>
  <c r="G50" i="18"/>
  <c r="J50" i="18" s="1"/>
  <c r="I49" i="18"/>
  <c r="H49" i="18"/>
  <c r="G49" i="18"/>
  <c r="J49" i="18" s="1"/>
  <c r="I48" i="18"/>
  <c r="H48" i="18"/>
  <c r="G48" i="18"/>
  <c r="J48" i="18" s="1"/>
  <c r="I47" i="18"/>
  <c r="H47" i="18"/>
  <c r="G47" i="18"/>
  <c r="J47" i="18" s="1"/>
  <c r="I46" i="18"/>
  <c r="H46" i="18"/>
  <c r="G46" i="18"/>
  <c r="J46" i="18" s="1"/>
  <c r="I45" i="18"/>
  <c r="H45" i="18"/>
  <c r="G45" i="18"/>
  <c r="J45" i="18" s="1"/>
  <c r="I44" i="18"/>
  <c r="H44" i="18"/>
  <c r="G44" i="18"/>
  <c r="J44" i="18" s="1"/>
  <c r="I43" i="18"/>
  <c r="H43" i="18"/>
  <c r="G43" i="18"/>
  <c r="J43" i="18" s="1"/>
  <c r="I42" i="18"/>
  <c r="H42" i="18"/>
  <c r="G42" i="18"/>
  <c r="J42" i="18" s="1"/>
  <c r="I41" i="18"/>
  <c r="H41" i="18"/>
  <c r="G41" i="18"/>
  <c r="J41" i="18" s="1"/>
  <c r="I40" i="18"/>
  <c r="H40" i="18"/>
  <c r="G40" i="18"/>
  <c r="J40" i="18" s="1"/>
  <c r="I39" i="18"/>
  <c r="H39" i="18"/>
  <c r="G39" i="18"/>
  <c r="J39" i="18" s="1"/>
  <c r="I38" i="18"/>
  <c r="H38" i="18"/>
  <c r="G38" i="18"/>
  <c r="J38" i="18" s="1"/>
  <c r="I37" i="18"/>
  <c r="H37" i="18"/>
  <c r="G37" i="18"/>
  <c r="J37" i="18" s="1"/>
  <c r="I36" i="18"/>
  <c r="H36" i="18"/>
  <c r="G36" i="18"/>
  <c r="J36" i="18" s="1"/>
  <c r="I35" i="18"/>
  <c r="H35" i="18"/>
  <c r="G35" i="18"/>
  <c r="J35" i="18" s="1"/>
  <c r="I34" i="18"/>
  <c r="H34" i="18"/>
  <c r="G34" i="18"/>
  <c r="J34" i="18" s="1"/>
  <c r="I33" i="18"/>
  <c r="H33" i="18"/>
  <c r="G33" i="18"/>
  <c r="J33" i="18" s="1"/>
  <c r="I32" i="18"/>
  <c r="H32" i="18"/>
  <c r="G32" i="18"/>
  <c r="J32" i="18" s="1"/>
  <c r="I31" i="18"/>
  <c r="H31" i="18"/>
  <c r="G31" i="18"/>
  <c r="J31" i="18" s="1"/>
  <c r="I30" i="18"/>
  <c r="H30" i="18"/>
  <c r="G30" i="18"/>
  <c r="J30" i="18" s="1"/>
  <c r="I29" i="18"/>
  <c r="H29" i="18"/>
  <c r="G29" i="18"/>
  <c r="J29" i="18" s="1"/>
  <c r="I28" i="18"/>
  <c r="H28" i="18"/>
  <c r="G28" i="18"/>
  <c r="J28" i="18" s="1"/>
  <c r="I27" i="18"/>
  <c r="H27" i="18"/>
  <c r="G27" i="18"/>
  <c r="J27" i="18" s="1"/>
  <c r="I26" i="18"/>
  <c r="H26" i="18"/>
  <c r="G26" i="18"/>
  <c r="J26" i="18" s="1"/>
  <c r="I25" i="18"/>
  <c r="H25" i="18"/>
  <c r="G25" i="18"/>
  <c r="J25" i="18" s="1"/>
  <c r="I24" i="18"/>
  <c r="H24" i="18"/>
  <c r="G24" i="18"/>
  <c r="J24" i="18" s="1"/>
  <c r="I23" i="18"/>
  <c r="H23" i="18"/>
  <c r="G23" i="18"/>
  <c r="J23" i="18" s="1"/>
  <c r="I22" i="18"/>
  <c r="H22" i="18"/>
  <c r="G22" i="18"/>
  <c r="J22" i="18" s="1"/>
  <c r="I21" i="18"/>
  <c r="H21" i="18"/>
  <c r="G21" i="18"/>
  <c r="J21" i="18" s="1"/>
  <c r="I20" i="18"/>
  <c r="H20" i="18"/>
  <c r="G20" i="18"/>
  <c r="J20" i="18" s="1"/>
  <c r="I19" i="18"/>
  <c r="H19" i="18"/>
  <c r="G19" i="18"/>
  <c r="J19" i="18" s="1"/>
  <c r="I18" i="18"/>
  <c r="H18" i="18"/>
  <c r="G18" i="18"/>
  <c r="J18" i="18" s="1"/>
  <c r="I17" i="18"/>
  <c r="H17" i="18"/>
  <c r="G17" i="18"/>
  <c r="J17" i="18" s="1"/>
  <c r="I16" i="18"/>
  <c r="H16" i="18"/>
  <c r="G16" i="18"/>
  <c r="J16" i="18" s="1"/>
  <c r="I15" i="18"/>
  <c r="H15" i="18"/>
  <c r="G15" i="18"/>
  <c r="J15" i="18" s="1"/>
  <c r="I14" i="18"/>
  <c r="H14" i="18"/>
  <c r="G14" i="18"/>
  <c r="J14" i="18" s="1"/>
  <c r="I13" i="18"/>
  <c r="H13" i="18"/>
  <c r="G13" i="18"/>
  <c r="J13" i="18" s="1"/>
  <c r="I12" i="18"/>
  <c r="H12" i="18"/>
  <c r="G12" i="18"/>
  <c r="J12" i="18" s="1"/>
  <c r="I11" i="18"/>
  <c r="H11" i="18"/>
  <c r="G11" i="18"/>
  <c r="J11" i="18" s="1"/>
  <c r="G10" i="18"/>
  <c r="I9" i="18"/>
  <c r="H9" i="18"/>
  <c r="G9" i="18"/>
  <c r="J9" i="18" s="1"/>
  <c r="I8" i="18"/>
  <c r="H8" i="18"/>
  <c r="G8" i="18"/>
  <c r="J8" i="18" s="1"/>
  <c r="I7" i="18"/>
  <c r="H7" i="18"/>
  <c r="G7" i="18"/>
  <c r="J7" i="18" s="1"/>
  <c r="I6" i="18"/>
  <c r="H6" i="18"/>
  <c r="G6" i="18"/>
  <c r="J6" i="18" s="1"/>
  <c r="I5" i="18"/>
  <c r="H5" i="18"/>
  <c r="G5" i="18"/>
  <c r="J5" i="18" s="1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I27" i="17"/>
  <c r="H27" i="17"/>
  <c r="G27" i="17"/>
  <c r="J27" i="17" s="1"/>
  <c r="I26" i="17"/>
  <c r="H26" i="17"/>
  <c r="G26" i="17"/>
  <c r="J26" i="17" s="1"/>
  <c r="I25" i="17"/>
  <c r="H25" i="17"/>
  <c r="G25" i="17"/>
  <c r="J25" i="17" s="1"/>
  <c r="I24" i="17"/>
  <c r="H24" i="17"/>
  <c r="G24" i="17"/>
  <c r="J24" i="17" s="1"/>
  <c r="I23" i="17"/>
  <c r="H23" i="17"/>
  <c r="G23" i="17"/>
  <c r="J23" i="17" s="1"/>
  <c r="I22" i="17"/>
  <c r="H22" i="17"/>
  <c r="G22" i="17"/>
  <c r="J22" i="17" s="1"/>
  <c r="I21" i="17"/>
  <c r="H21" i="17"/>
  <c r="G21" i="17"/>
  <c r="J21" i="17" s="1"/>
  <c r="I20" i="17"/>
  <c r="H20" i="17"/>
  <c r="G20" i="17"/>
  <c r="J20" i="17" s="1"/>
  <c r="I19" i="17"/>
  <c r="H19" i="17"/>
  <c r="G19" i="17"/>
  <c r="J19" i="17" s="1"/>
  <c r="I18" i="17"/>
  <c r="H18" i="17"/>
  <c r="G18" i="17"/>
  <c r="J18" i="17" s="1"/>
  <c r="I17" i="17"/>
  <c r="H17" i="17"/>
  <c r="G17" i="17"/>
  <c r="J17" i="17" s="1"/>
  <c r="I16" i="17"/>
  <c r="H16" i="17"/>
  <c r="G16" i="17"/>
  <c r="J16" i="17" s="1"/>
  <c r="I15" i="17"/>
  <c r="H15" i="17"/>
  <c r="G15" i="17"/>
  <c r="J15" i="17" s="1"/>
  <c r="I14" i="17"/>
  <c r="H14" i="17"/>
  <c r="G14" i="17"/>
  <c r="J14" i="17" s="1"/>
  <c r="I13" i="17"/>
  <c r="H13" i="17"/>
  <c r="G13" i="17"/>
  <c r="J13" i="17" s="1"/>
  <c r="I12" i="17"/>
  <c r="H12" i="17"/>
  <c r="G12" i="17"/>
  <c r="J12" i="17" s="1"/>
  <c r="I11" i="17"/>
  <c r="H11" i="17"/>
  <c r="G11" i="17"/>
  <c r="J11" i="17" s="1"/>
  <c r="I10" i="17"/>
  <c r="H10" i="17"/>
  <c r="G10" i="17"/>
  <c r="J10" i="17" s="1"/>
  <c r="I9" i="17"/>
  <c r="H9" i="17"/>
  <c r="G9" i="17"/>
  <c r="J9" i="17" s="1"/>
  <c r="I8" i="17"/>
  <c r="H8" i="17"/>
  <c r="G8" i="17"/>
  <c r="J8" i="17" s="1"/>
  <c r="I7" i="17"/>
  <c r="H7" i="17"/>
  <c r="G7" i="17"/>
  <c r="J7" i="17" s="1"/>
  <c r="I6" i="17"/>
  <c r="H6" i="17"/>
  <c r="G6" i="17"/>
  <c r="J6" i="17" s="1"/>
  <c r="I5" i="17"/>
  <c r="H5" i="17"/>
  <c r="G5" i="17"/>
  <c r="J5" i="17" s="1"/>
  <c r="I56" i="16"/>
  <c r="H56" i="16"/>
  <c r="G56" i="16"/>
  <c r="J56" i="16" s="1"/>
  <c r="I55" i="16"/>
  <c r="H55" i="16"/>
  <c r="G55" i="16"/>
  <c r="J55" i="16" s="1"/>
  <c r="I54" i="16"/>
  <c r="H54" i="16"/>
  <c r="G54" i="16"/>
  <c r="J54" i="16" s="1"/>
  <c r="I53" i="16"/>
  <c r="H53" i="16"/>
  <c r="G53" i="16"/>
  <c r="J53" i="16" s="1"/>
  <c r="I52" i="16"/>
  <c r="H52" i="16"/>
  <c r="G52" i="16"/>
  <c r="J52" i="16" s="1"/>
  <c r="I51" i="16"/>
  <c r="H51" i="16"/>
  <c r="G51" i="16"/>
  <c r="J51" i="16" s="1"/>
  <c r="I50" i="16"/>
  <c r="H50" i="16"/>
  <c r="G50" i="16"/>
  <c r="J50" i="16" s="1"/>
  <c r="I49" i="16"/>
  <c r="H49" i="16"/>
  <c r="G49" i="16"/>
  <c r="J49" i="16" s="1"/>
  <c r="I48" i="16"/>
  <c r="H48" i="16"/>
  <c r="G48" i="16"/>
  <c r="J48" i="16" s="1"/>
  <c r="I47" i="16"/>
  <c r="H47" i="16"/>
  <c r="G47" i="16"/>
  <c r="J47" i="16" s="1"/>
  <c r="I46" i="16"/>
  <c r="H46" i="16"/>
  <c r="G46" i="16"/>
  <c r="J46" i="16" s="1"/>
  <c r="I45" i="16"/>
  <c r="H45" i="16"/>
  <c r="G45" i="16"/>
  <c r="J45" i="16" s="1"/>
  <c r="I44" i="16"/>
  <c r="H44" i="16"/>
  <c r="G44" i="16"/>
  <c r="J44" i="16" s="1"/>
  <c r="I43" i="16"/>
  <c r="H43" i="16"/>
  <c r="G43" i="16"/>
  <c r="J43" i="16" s="1"/>
  <c r="I42" i="16"/>
  <c r="H42" i="16"/>
  <c r="G42" i="16"/>
  <c r="J42" i="16" s="1"/>
  <c r="I41" i="16"/>
  <c r="H41" i="16"/>
  <c r="G41" i="16"/>
  <c r="J41" i="16" s="1"/>
  <c r="I40" i="16"/>
  <c r="H40" i="16"/>
  <c r="G40" i="16"/>
  <c r="J40" i="16" s="1"/>
  <c r="I39" i="16"/>
  <c r="H39" i="16"/>
  <c r="G39" i="16"/>
  <c r="J39" i="16" s="1"/>
  <c r="I38" i="16"/>
  <c r="H38" i="16"/>
  <c r="G38" i="16"/>
  <c r="J38" i="16" s="1"/>
  <c r="I37" i="16"/>
  <c r="H37" i="16"/>
  <c r="G37" i="16"/>
  <c r="J37" i="16" s="1"/>
  <c r="I36" i="16"/>
  <c r="H36" i="16"/>
  <c r="G36" i="16"/>
  <c r="J36" i="16" s="1"/>
  <c r="G35" i="16"/>
  <c r="I34" i="16"/>
  <c r="H34" i="16"/>
  <c r="G34" i="16"/>
  <c r="J34" i="16" s="1"/>
  <c r="I33" i="16"/>
  <c r="H33" i="16"/>
  <c r="G33" i="16"/>
  <c r="J33" i="16" s="1"/>
  <c r="I32" i="16"/>
  <c r="H32" i="16"/>
  <c r="G32" i="16"/>
  <c r="J32" i="16" s="1"/>
  <c r="I31" i="16"/>
  <c r="H31" i="16"/>
  <c r="G31" i="16"/>
  <c r="J31" i="16" s="1"/>
  <c r="I30" i="16"/>
  <c r="H30" i="16"/>
  <c r="G30" i="16"/>
  <c r="J30" i="16" s="1"/>
  <c r="I29" i="16"/>
  <c r="H29" i="16"/>
  <c r="G29" i="16"/>
  <c r="J29" i="16" s="1"/>
  <c r="I28" i="16"/>
  <c r="H28" i="16"/>
  <c r="G28" i="16"/>
  <c r="J28" i="16" s="1"/>
  <c r="I27" i="16"/>
  <c r="H27" i="16"/>
  <c r="G27" i="16"/>
  <c r="J27" i="16" s="1"/>
  <c r="I26" i="16"/>
  <c r="H26" i="16"/>
  <c r="G26" i="16"/>
  <c r="J26" i="16" s="1"/>
  <c r="I25" i="16"/>
  <c r="H25" i="16"/>
  <c r="G25" i="16"/>
  <c r="J25" i="16" s="1"/>
  <c r="I24" i="16"/>
  <c r="H24" i="16"/>
  <c r="G24" i="16"/>
  <c r="J24" i="16" s="1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I20" i="16"/>
  <c r="H20" i="16"/>
  <c r="G20" i="16"/>
  <c r="J20" i="16" s="1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5" i="16"/>
  <c r="H15" i="16"/>
  <c r="G15" i="16"/>
  <c r="J15" i="16" s="1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I10" i="16"/>
  <c r="H10" i="16"/>
  <c r="G10" i="16"/>
  <c r="J10" i="16" s="1"/>
  <c r="I9" i="16"/>
  <c r="H9" i="16"/>
  <c r="G9" i="16"/>
  <c r="J9" i="16" s="1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I84" i="15"/>
  <c r="H84" i="15"/>
  <c r="G84" i="15"/>
  <c r="J84" i="15" s="1"/>
  <c r="I83" i="15"/>
  <c r="H83" i="15"/>
  <c r="G83" i="15"/>
  <c r="J83" i="15" s="1"/>
  <c r="I82" i="15"/>
  <c r="H82" i="15"/>
  <c r="G82" i="15"/>
  <c r="J82" i="15" s="1"/>
  <c r="I81" i="15"/>
  <c r="H81" i="15"/>
  <c r="G81" i="15"/>
  <c r="J81" i="15" s="1"/>
  <c r="I80" i="15"/>
  <c r="H80" i="15"/>
  <c r="G80" i="15"/>
  <c r="J80" i="15" s="1"/>
  <c r="I79" i="15"/>
  <c r="H79" i="15"/>
  <c r="G79" i="15"/>
  <c r="J79" i="15" s="1"/>
  <c r="I78" i="15"/>
  <c r="H78" i="15"/>
  <c r="G78" i="15"/>
  <c r="J78" i="15" s="1"/>
  <c r="I77" i="15"/>
  <c r="H77" i="15"/>
  <c r="G77" i="15"/>
  <c r="J77" i="15" s="1"/>
  <c r="I76" i="15"/>
  <c r="H76" i="15"/>
  <c r="G76" i="15"/>
  <c r="J76" i="15" s="1"/>
  <c r="I75" i="15"/>
  <c r="H75" i="15"/>
  <c r="G75" i="15"/>
  <c r="J75" i="15" s="1"/>
  <c r="I74" i="15"/>
  <c r="H74" i="15"/>
  <c r="G74" i="15"/>
  <c r="J74" i="15" s="1"/>
  <c r="I73" i="15"/>
  <c r="H73" i="15"/>
  <c r="G73" i="15"/>
  <c r="J73" i="15" s="1"/>
  <c r="I72" i="15"/>
  <c r="H72" i="15"/>
  <c r="G72" i="15"/>
  <c r="J72" i="15" s="1"/>
  <c r="I71" i="15"/>
  <c r="H71" i="15"/>
  <c r="G71" i="15"/>
  <c r="J71" i="15" s="1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I67" i="15"/>
  <c r="H67" i="15"/>
  <c r="G67" i="15"/>
  <c r="J67" i="15" s="1"/>
  <c r="I66" i="15"/>
  <c r="H66" i="15"/>
  <c r="G66" i="15"/>
  <c r="J66" i="15" s="1"/>
  <c r="I65" i="15"/>
  <c r="H65" i="15"/>
  <c r="G65" i="15"/>
  <c r="J65" i="15" s="1"/>
  <c r="I64" i="15"/>
  <c r="H64" i="15"/>
  <c r="G64" i="15"/>
  <c r="J64" i="15" s="1"/>
  <c r="I63" i="15"/>
  <c r="H63" i="15"/>
  <c r="G63" i="15"/>
  <c r="J63" i="15" s="1"/>
  <c r="I62" i="15"/>
  <c r="H62" i="15"/>
  <c r="G62" i="15"/>
  <c r="J62" i="15" s="1"/>
  <c r="I61" i="15"/>
  <c r="H61" i="15"/>
  <c r="G61" i="15"/>
  <c r="J61" i="15" s="1"/>
  <c r="I60" i="15"/>
  <c r="H60" i="15"/>
  <c r="G60" i="15"/>
  <c r="J60" i="15" s="1"/>
  <c r="I59" i="15"/>
  <c r="H59" i="15"/>
  <c r="G59" i="15"/>
  <c r="J59" i="15" s="1"/>
  <c r="I58" i="15"/>
  <c r="H58" i="15"/>
  <c r="G58" i="15"/>
  <c r="J58" i="15" s="1"/>
  <c r="I57" i="15"/>
  <c r="H57" i="15"/>
  <c r="G57" i="15"/>
  <c r="J57" i="15" s="1"/>
  <c r="I56" i="15"/>
  <c r="H56" i="15"/>
  <c r="G56" i="15"/>
  <c r="J56" i="15" s="1"/>
  <c r="I55" i="15"/>
  <c r="H55" i="15"/>
  <c r="G55" i="15"/>
  <c r="J55" i="15" s="1"/>
  <c r="I54" i="15"/>
  <c r="H54" i="15"/>
  <c r="G54" i="15"/>
  <c r="J54" i="15" s="1"/>
  <c r="I53" i="15"/>
  <c r="H53" i="15"/>
  <c r="G53" i="15"/>
  <c r="J53" i="15" s="1"/>
  <c r="I52" i="15"/>
  <c r="H52" i="15"/>
  <c r="G52" i="15"/>
  <c r="J52" i="15" s="1"/>
  <c r="I51" i="15"/>
  <c r="H51" i="15"/>
  <c r="G51" i="15"/>
  <c r="J51" i="15" s="1"/>
  <c r="I50" i="15"/>
  <c r="H50" i="15"/>
  <c r="G50" i="15"/>
  <c r="J50" i="15" s="1"/>
  <c r="I49" i="15"/>
  <c r="H49" i="15"/>
  <c r="G49" i="15"/>
  <c r="J49" i="15" s="1"/>
  <c r="I48" i="15"/>
  <c r="H48" i="15"/>
  <c r="G48" i="15"/>
  <c r="J48" i="15" s="1"/>
  <c r="I47" i="15"/>
  <c r="H47" i="15"/>
  <c r="G47" i="15"/>
  <c r="J47" i="15" s="1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G32" i="15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I25" i="15"/>
  <c r="H25" i="15"/>
  <c r="G25" i="15"/>
  <c r="J25" i="15" s="1"/>
  <c r="I24" i="15"/>
  <c r="H24" i="15"/>
  <c r="G24" i="15"/>
  <c r="J24" i="15" s="1"/>
  <c r="I23" i="15"/>
  <c r="H23" i="15"/>
  <c r="G23" i="15"/>
  <c r="J23" i="15" s="1"/>
  <c r="I22" i="15"/>
  <c r="H22" i="15"/>
  <c r="G22" i="15"/>
  <c r="J22" i="15" s="1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I12" i="15"/>
  <c r="H12" i="15"/>
  <c r="G12" i="15"/>
  <c r="J12" i="15" s="1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I7" i="15"/>
  <c r="H7" i="15"/>
  <c r="G7" i="15"/>
  <c r="J7" i="15" s="1"/>
  <c r="I6" i="15"/>
  <c r="H6" i="15"/>
  <c r="G6" i="15"/>
  <c r="J6" i="15" s="1"/>
  <c r="I5" i="15"/>
  <c r="H5" i="15"/>
  <c r="G5" i="15"/>
  <c r="J5" i="15" s="1"/>
  <c r="I85" i="14"/>
  <c r="H85" i="14"/>
  <c r="G85" i="14"/>
  <c r="J85" i="14" s="1"/>
  <c r="I84" i="14"/>
  <c r="H84" i="14"/>
  <c r="G84" i="14"/>
  <c r="J84" i="14" s="1"/>
  <c r="G83" i="14"/>
  <c r="I82" i="14"/>
  <c r="H82" i="14"/>
  <c r="G82" i="14"/>
  <c r="J82" i="14" s="1"/>
  <c r="I81" i="14"/>
  <c r="H81" i="14"/>
  <c r="G81" i="14"/>
  <c r="J81" i="14" s="1"/>
  <c r="I80" i="14"/>
  <c r="H80" i="14"/>
  <c r="G80" i="14"/>
  <c r="J80" i="14" s="1"/>
  <c r="I79" i="14"/>
  <c r="H79" i="14"/>
  <c r="G79" i="14"/>
  <c r="J79" i="14" s="1"/>
  <c r="I78" i="14"/>
  <c r="H78" i="14"/>
  <c r="G78" i="14"/>
  <c r="J78" i="14" s="1"/>
  <c r="I77" i="14"/>
  <c r="H77" i="14"/>
  <c r="G77" i="14"/>
  <c r="J77" i="14" s="1"/>
  <c r="I76" i="14"/>
  <c r="H76" i="14"/>
  <c r="G76" i="14"/>
  <c r="J76" i="14" s="1"/>
  <c r="I75" i="14"/>
  <c r="H75" i="14"/>
  <c r="G75" i="14"/>
  <c r="J75" i="14" s="1"/>
  <c r="I74" i="14"/>
  <c r="H74" i="14"/>
  <c r="G74" i="14"/>
  <c r="J74" i="14" s="1"/>
  <c r="I73" i="14"/>
  <c r="H73" i="14"/>
  <c r="G73" i="14"/>
  <c r="J73" i="14" s="1"/>
  <c r="I72" i="14"/>
  <c r="H72" i="14"/>
  <c r="G72" i="14"/>
  <c r="J72" i="14" s="1"/>
  <c r="I71" i="14"/>
  <c r="H71" i="14"/>
  <c r="G71" i="14"/>
  <c r="J71" i="14" s="1"/>
  <c r="I70" i="14"/>
  <c r="H70" i="14"/>
  <c r="G70" i="14"/>
  <c r="J70" i="14" s="1"/>
  <c r="I69" i="14"/>
  <c r="H69" i="14"/>
  <c r="G69" i="14"/>
  <c r="J69" i="14" s="1"/>
  <c r="I68" i="14"/>
  <c r="H68" i="14"/>
  <c r="G68" i="14"/>
  <c r="J68" i="14" s="1"/>
  <c r="G67" i="14"/>
  <c r="I66" i="14"/>
  <c r="H66" i="14"/>
  <c r="G66" i="14"/>
  <c r="J66" i="14" s="1"/>
  <c r="I65" i="14"/>
  <c r="H65" i="14"/>
  <c r="G65" i="14"/>
  <c r="J65" i="14" s="1"/>
  <c r="I64" i="14"/>
  <c r="H64" i="14"/>
  <c r="G64" i="14"/>
  <c r="J64" i="14" s="1"/>
  <c r="I63" i="14"/>
  <c r="H63" i="14"/>
  <c r="G63" i="14"/>
  <c r="J63" i="14" s="1"/>
  <c r="I62" i="14"/>
  <c r="H62" i="14"/>
  <c r="G62" i="14"/>
  <c r="J62" i="14" s="1"/>
  <c r="I61" i="14"/>
  <c r="H61" i="14"/>
  <c r="G61" i="14"/>
  <c r="J61" i="14" s="1"/>
  <c r="I60" i="14"/>
  <c r="H60" i="14"/>
  <c r="G60" i="14"/>
  <c r="J60" i="14" s="1"/>
  <c r="I59" i="14"/>
  <c r="H59" i="14"/>
  <c r="G59" i="14"/>
  <c r="J59" i="14" s="1"/>
  <c r="I58" i="14"/>
  <c r="H58" i="14"/>
  <c r="G58" i="14"/>
  <c r="J58" i="14" s="1"/>
  <c r="I57" i="14"/>
  <c r="H57" i="14"/>
  <c r="G57" i="14"/>
  <c r="J57" i="14" s="1"/>
  <c r="I56" i="14"/>
  <c r="H56" i="14"/>
  <c r="G56" i="14"/>
  <c r="J56" i="14" s="1"/>
  <c r="I55" i="14"/>
  <c r="H55" i="14"/>
  <c r="G55" i="14"/>
  <c r="J55" i="14" s="1"/>
  <c r="I54" i="14"/>
  <c r="H54" i="14"/>
  <c r="G54" i="14"/>
  <c r="J54" i="14" s="1"/>
  <c r="I53" i="14"/>
  <c r="H53" i="14"/>
  <c r="G53" i="14"/>
  <c r="J53" i="14" s="1"/>
  <c r="I52" i="14"/>
  <c r="H52" i="14"/>
  <c r="G52" i="14"/>
  <c r="J52" i="14" s="1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I48" i="14"/>
  <c r="H48" i="14"/>
  <c r="G48" i="14"/>
  <c r="J48" i="14" s="1"/>
  <c r="I47" i="14"/>
  <c r="H47" i="14"/>
  <c r="G47" i="14"/>
  <c r="J47" i="14" s="1"/>
  <c r="I46" i="14"/>
  <c r="H46" i="14"/>
  <c r="G46" i="14"/>
  <c r="J46" i="14" s="1"/>
  <c r="I45" i="14"/>
  <c r="H45" i="14"/>
  <c r="G45" i="14"/>
  <c r="J45" i="14" s="1"/>
  <c r="I44" i="14"/>
  <c r="H44" i="14"/>
  <c r="G44" i="14"/>
  <c r="J44" i="14" s="1"/>
  <c r="I43" i="14"/>
  <c r="H43" i="14"/>
  <c r="G43" i="14"/>
  <c r="J43" i="14" s="1"/>
  <c r="I42" i="14"/>
  <c r="H42" i="14"/>
  <c r="G42" i="14"/>
  <c r="J42" i="14" s="1"/>
  <c r="I41" i="14"/>
  <c r="H41" i="14"/>
  <c r="G41" i="14"/>
  <c r="J41" i="14" s="1"/>
  <c r="I40" i="14"/>
  <c r="H40" i="14"/>
  <c r="G40" i="14"/>
  <c r="J40" i="14" s="1"/>
  <c r="I39" i="14"/>
  <c r="H39" i="14"/>
  <c r="G39" i="14"/>
  <c r="J39" i="14" s="1"/>
  <c r="I38" i="14"/>
  <c r="H38" i="14"/>
  <c r="G38" i="14"/>
  <c r="J38" i="14" s="1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I34" i="14"/>
  <c r="H34" i="14"/>
  <c r="G34" i="14"/>
  <c r="J34" i="14" s="1"/>
  <c r="I33" i="14"/>
  <c r="H33" i="14"/>
  <c r="G33" i="14"/>
  <c r="J33" i="14" s="1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I29" i="14"/>
  <c r="H29" i="14"/>
  <c r="G29" i="14"/>
  <c r="J29" i="14" s="1"/>
  <c r="I28" i="14"/>
  <c r="H28" i="14"/>
  <c r="G28" i="14"/>
  <c r="J28" i="14" s="1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I24" i="14"/>
  <c r="H24" i="14"/>
  <c r="G24" i="14"/>
  <c r="J24" i="14" s="1"/>
  <c r="I23" i="14"/>
  <c r="H23" i="14"/>
  <c r="G23" i="14"/>
  <c r="J23" i="14" s="1"/>
  <c r="I22" i="14"/>
  <c r="H22" i="14"/>
  <c r="G22" i="14"/>
  <c r="J22" i="14" s="1"/>
  <c r="I21" i="14"/>
  <c r="H21" i="14"/>
  <c r="G21" i="14"/>
  <c r="J21" i="14" s="1"/>
  <c r="I20" i="14"/>
  <c r="H20" i="14"/>
  <c r="G20" i="14"/>
  <c r="J20" i="14" s="1"/>
  <c r="I19" i="14"/>
  <c r="H19" i="14"/>
  <c r="G19" i="14"/>
  <c r="J19" i="14" s="1"/>
  <c r="I18" i="14"/>
  <c r="H18" i="14"/>
  <c r="G18" i="14"/>
  <c r="J18" i="14" s="1"/>
  <c r="I17" i="14"/>
  <c r="H17" i="14"/>
  <c r="G17" i="14"/>
  <c r="J17" i="14" s="1"/>
  <c r="I16" i="14"/>
  <c r="H16" i="14"/>
  <c r="G16" i="14"/>
  <c r="J16" i="14" s="1"/>
  <c r="I15" i="14"/>
  <c r="H15" i="14"/>
  <c r="G15" i="14"/>
  <c r="J15" i="14" s="1"/>
  <c r="I14" i="14"/>
  <c r="H14" i="14"/>
  <c r="G14" i="14"/>
  <c r="J14" i="14" s="1"/>
  <c r="I13" i="14"/>
  <c r="H13" i="14"/>
  <c r="G13" i="14"/>
  <c r="J13" i="14" s="1"/>
  <c r="I12" i="14"/>
  <c r="H12" i="14"/>
  <c r="G12" i="14"/>
  <c r="J12" i="14" s="1"/>
  <c r="I11" i="14"/>
  <c r="H11" i="14"/>
  <c r="G11" i="14"/>
  <c r="J11" i="14" s="1"/>
  <c r="I10" i="14"/>
  <c r="H10" i="14"/>
  <c r="G10" i="14"/>
  <c r="J10" i="14" s="1"/>
  <c r="I9" i="14"/>
  <c r="H9" i="14"/>
  <c r="G9" i="14"/>
  <c r="J9" i="14" s="1"/>
  <c r="I8" i="14"/>
  <c r="H8" i="14"/>
  <c r="G8" i="14"/>
  <c r="J8" i="14" s="1"/>
  <c r="I7" i="14"/>
  <c r="H7" i="14"/>
  <c r="G7" i="14"/>
  <c r="J7" i="14" s="1"/>
  <c r="I6" i="14"/>
  <c r="H6" i="14"/>
  <c r="G6" i="14"/>
  <c r="J6" i="14" s="1"/>
  <c r="I5" i="14"/>
  <c r="H5" i="14"/>
  <c r="G5" i="14"/>
  <c r="J5" i="14" s="1"/>
  <c r="I10" i="13"/>
  <c r="H10" i="13"/>
  <c r="G10" i="13"/>
  <c r="J10" i="13" s="1"/>
  <c r="I9" i="13"/>
  <c r="H9" i="13"/>
  <c r="G9" i="13"/>
  <c r="J9" i="13" s="1"/>
  <c r="I8" i="13"/>
  <c r="H8" i="13"/>
  <c r="G8" i="13"/>
  <c r="J8" i="13" s="1"/>
  <c r="I7" i="13"/>
  <c r="H7" i="13"/>
  <c r="G7" i="13"/>
  <c r="J7" i="13" s="1"/>
  <c r="I6" i="13"/>
  <c r="H6" i="13"/>
  <c r="G6" i="13"/>
  <c r="J6" i="13" s="1"/>
  <c r="G5" i="13"/>
  <c r="I8" i="12"/>
  <c r="H8" i="12"/>
  <c r="G8" i="12"/>
  <c r="J8" i="12" s="1"/>
  <c r="I7" i="12"/>
  <c r="H7" i="12"/>
  <c r="G7" i="12"/>
  <c r="J7" i="12" s="1"/>
  <c r="I6" i="12"/>
  <c r="H6" i="12"/>
  <c r="G6" i="12"/>
  <c r="J6" i="12" s="1"/>
  <c r="I5" i="12"/>
  <c r="H5" i="12"/>
  <c r="G5" i="12"/>
  <c r="J5" i="12" s="1"/>
  <c r="G54" i="11"/>
  <c r="G53" i="11"/>
  <c r="I52" i="11"/>
  <c r="H52" i="11"/>
  <c r="G52" i="11"/>
  <c r="J52" i="11" s="1"/>
  <c r="I51" i="11"/>
  <c r="H51" i="11"/>
  <c r="G51" i="11"/>
  <c r="J51" i="11" s="1"/>
  <c r="I50" i="11"/>
  <c r="H50" i="11"/>
  <c r="G50" i="11"/>
  <c r="J50" i="11" s="1"/>
  <c r="I49" i="11"/>
  <c r="H49" i="11"/>
  <c r="G49" i="11"/>
  <c r="J49" i="11" s="1"/>
  <c r="I48" i="11"/>
  <c r="H48" i="11"/>
  <c r="G48" i="11"/>
  <c r="J48" i="11" s="1"/>
  <c r="G47" i="11"/>
  <c r="I46" i="11"/>
  <c r="H46" i="11"/>
  <c r="G46" i="11"/>
  <c r="J46" i="11" s="1"/>
  <c r="I45" i="11"/>
  <c r="H45" i="11"/>
  <c r="G45" i="11"/>
  <c r="J45" i="11" s="1"/>
  <c r="I44" i="11"/>
  <c r="H44" i="11"/>
  <c r="G44" i="11"/>
  <c r="J44" i="11" s="1"/>
  <c r="I43" i="11"/>
  <c r="H43" i="11"/>
  <c r="G43" i="11"/>
  <c r="J43" i="11" s="1"/>
  <c r="I42" i="11"/>
  <c r="H42" i="11"/>
  <c r="G42" i="11"/>
  <c r="J42" i="11" s="1"/>
  <c r="I41" i="11"/>
  <c r="H41" i="11"/>
  <c r="G41" i="11"/>
  <c r="J41" i="11" s="1"/>
  <c r="I40" i="11"/>
  <c r="H40" i="11"/>
  <c r="G40" i="11"/>
  <c r="J40" i="11" s="1"/>
  <c r="I39" i="11"/>
  <c r="H39" i="11"/>
  <c r="G39" i="11"/>
  <c r="J39" i="11" s="1"/>
  <c r="I38" i="11"/>
  <c r="H38" i="11"/>
  <c r="G38" i="11"/>
  <c r="J38" i="11" s="1"/>
  <c r="I37" i="11"/>
  <c r="H37" i="11"/>
  <c r="G37" i="11"/>
  <c r="J37" i="11" s="1"/>
  <c r="I36" i="11"/>
  <c r="H36" i="11"/>
  <c r="G36" i="11"/>
  <c r="J36" i="11" s="1"/>
  <c r="I35" i="11"/>
  <c r="H35" i="11"/>
  <c r="G35" i="11"/>
  <c r="J35" i="11" s="1"/>
  <c r="I34" i="11"/>
  <c r="H34" i="11"/>
  <c r="G34" i="11"/>
  <c r="J34" i="11" s="1"/>
  <c r="I33" i="11"/>
  <c r="H33" i="11"/>
  <c r="G33" i="11"/>
  <c r="J33" i="11" s="1"/>
  <c r="I32" i="11"/>
  <c r="H32" i="11"/>
  <c r="G32" i="11"/>
  <c r="J32" i="11" s="1"/>
  <c r="I31" i="11"/>
  <c r="H31" i="11"/>
  <c r="G31" i="11"/>
  <c r="J31" i="11" s="1"/>
  <c r="I30" i="11"/>
  <c r="H30" i="11"/>
  <c r="G30" i="11"/>
  <c r="J30" i="11" s="1"/>
  <c r="I29" i="11"/>
  <c r="H29" i="11"/>
  <c r="G29" i="11"/>
  <c r="J29" i="11" s="1"/>
  <c r="I28" i="11"/>
  <c r="H28" i="11"/>
  <c r="G28" i="11"/>
  <c r="J28" i="11" s="1"/>
  <c r="I27" i="11"/>
  <c r="H27" i="11"/>
  <c r="G27" i="11"/>
  <c r="J27" i="11" s="1"/>
  <c r="G26" i="11"/>
  <c r="I25" i="11"/>
  <c r="H25" i="11"/>
  <c r="G25" i="11"/>
  <c r="J25" i="11" s="1"/>
  <c r="I24" i="11"/>
  <c r="H24" i="11"/>
  <c r="G24" i="11"/>
  <c r="J24" i="11" s="1"/>
  <c r="I23" i="11"/>
  <c r="H23" i="11"/>
  <c r="G23" i="11"/>
  <c r="J23" i="11" s="1"/>
  <c r="I22" i="11"/>
  <c r="H22" i="11"/>
  <c r="G22" i="11"/>
  <c r="J22" i="11" s="1"/>
  <c r="I21" i="11"/>
  <c r="H21" i="11"/>
  <c r="G21" i="11"/>
  <c r="J21" i="11" s="1"/>
  <c r="I20" i="11"/>
  <c r="H20" i="11"/>
  <c r="G20" i="11"/>
  <c r="J20" i="11" s="1"/>
  <c r="I19" i="11"/>
  <c r="H19" i="11"/>
  <c r="G19" i="11"/>
  <c r="J19" i="11" s="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I15" i="11"/>
  <c r="H15" i="11"/>
  <c r="G15" i="11"/>
  <c r="J15" i="11" s="1"/>
  <c r="I14" i="11"/>
  <c r="H14" i="11"/>
  <c r="G14" i="11"/>
  <c r="J14" i="11" s="1"/>
  <c r="G13" i="11"/>
  <c r="I12" i="11"/>
  <c r="H12" i="11"/>
  <c r="G12" i="11"/>
  <c r="J12" i="11" s="1"/>
  <c r="I11" i="11"/>
  <c r="H11" i="11"/>
  <c r="G11" i="11"/>
  <c r="J11" i="11" s="1"/>
  <c r="G10" i="1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I76" i="10"/>
  <c r="H76" i="10"/>
  <c r="G76" i="10"/>
  <c r="J76" i="10" s="1"/>
  <c r="I75" i="10"/>
  <c r="H75" i="10"/>
  <c r="G75" i="10"/>
  <c r="J75" i="10" s="1"/>
  <c r="I74" i="10"/>
  <c r="H74" i="10"/>
  <c r="G74" i="10"/>
  <c r="J74" i="10" s="1"/>
  <c r="I73" i="10"/>
  <c r="H73" i="10"/>
  <c r="G73" i="10"/>
  <c r="J73" i="10" s="1"/>
  <c r="I72" i="10"/>
  <c r="H72" i="10"/>
  <c r="G72" i="10"/>
  <c r="J72" i="10" s="1"/>
  <c r="I71" i="10"/>
  <c r="H71" i="10"/>
  <c r="G71" i="10"/>
  <c r="J71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I66" i="10"/>
  <c r="H66" i="10"/>
  <c r="G66" i="10"/>
  <c r="J66" i="10" s="1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I16" i="10"/>
  <c r="H16" i="10"/>
  <c r="G16" i="10"/>
  <c r="J16" i="10" s="1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I11" i="10"/>
  <c r="H11" i="10"/>
  <c r="G11" i="10"/>
  <c r="J11" i="10" s="1"/>
  <c r="I10" i="10"/>
  <c r="H10" i="10"/>
  <c r="G10" i="10"/>
  <c r="J10" i="10" s="1"/>
  <c r="I9" i="10"/>
  <c r="H9" i="10"/>
  <c r="G9" i="10"/>
  <c r="J9" i="10" s="1"/>
  <c r="I8" i="10"/>
  <c r="H8" i="10"/>
  <c r="G8" i="10"/>
  <c r="J8" i="10" s="1"/>
  <c r="I7" i="10"/>
  <c r="H7" i="10"/>
  <c r="G7" i="10"/>
  <c r="J7" i="10" s="1"/>
  <c r="I6" i="10"/>
  <c r="H6" i="10"/>
  <c r="G6" i="10"/>
  <c r="J6" i="10" s="1"/>
  <c r="I5" i="10"/>
  <c r="H5" i="10"/>
  <c r="G5" i="10"/>
  <c r="J5" i="10" s="1"/>
  <c r="I89" i="9"/>
  <c r="H89" i="9"/>
  <c r="G89" i="9"/>
  <c r="J89" i="9" s="1"/>
  <c r="I88" i="9"/>
  <c r="H88" i="9"/>
  <c r="G88" i="9"/>
  <c r="J88" i="9" s="1"/>
  <c r="I87" i="9"/>
  <c r="H87" i="9"/>
  <c r="G87" i="9"/>
  <c r="J87" i="9" s="1"/>
  <c r="I86" i="9"/>
  <c r="H86" i="9"/>
  <c r="G86" i="9"/>
  <c r="J86" i="9" s="1"/>
  <c r="I85" i="9"/>
  <c r="H85" i="9"/>
  <c r="G85" i="9"/>
  <c r="J85" i="9" s="1"/>
  <c r="I84" i="9"/>
  <c r="H84" i="9"/>
  <c r="G84" i="9"/>
  <c r="J84" i="9" s="1"/>
  <c r="I83" i="9"/>
  <c r="H83" i="9"/>
  <c r="G83" i="9"/>
  <c r="J83" i="9" s="1"/>
  <c r="I82" i="9"/>
  <c r="H82" i="9"/>
  <c r="G82" i="9"/>
  <c r="J82" i="9" s="1"/>
  <c r="I81" i="9"/>
  <c r="H81" i="9"/>
  <c r="G81" i="9"/>
  <c r="J81" i="9" s="1"/>
  <c r="I80" i="9"/>
  <c r="H80" i="9"/>
  <c r="G80" i="9"/>
  <c r="J80" i="9" s="1"/>
  <c r="I79" i="9"/>
  <c r="H79" i="9"/>
  <c r="G79" i="9"/>
  <c r="J79" i="9" s="1"/>
  <c r="I78" i="9"/>
  <c r="H78" i="9"/>
  <c r="G78" i="9"/>
  <c r="J78" i="9" s="1"/>
  <c r="I77" i="9"/>
  <c r="H77" i="9"/>
  <c r="G77" i="9"/>
  <c r="J77" i="9" s="1"/>
  <c r="I76" i="9"/>
  <c r="H76" i="9"/>
  <c r="G76" i="9"/>
  <c r="J76" i="9" s="1"/>
  <c r="I75" i="9"/>
  <c r="H75" i="9"/>
  <c r="G75" i="9"/>
  <c r="J75" i="9" s="1"/>
  <c r="I74" i="9"/>
  <c r="H74" i="9"/>
  <c r="G74" i="9"/>
  <c r="J74" i="9" s="1"/>
  <c r="I73" i="9"/>
  <c r="H73" i="9"/>
  <c r="G73" i="9"/>
  <c r="J73" i="9" s="1"/>
  <c r="I72" i="9"/>
  <c r="H72" i="9"/>
  <c r="G72" i="9"/>
  <c r="J72" i="9" s="1"/>
  <c r="I71" i="9"/>
  <c r="H71" i="9"/>
  <c r="G71" i="9"/>
  <c r="J71" i="9" s="1"/>
  <c r="I70" i="9"/>
  <c r="H70" i="9"/>
  <c r="G70" i="9"/>
  <c r="J70" i="9" s="1"/>
  <c r="I69" i="9"/>
  <c r="H69" i="9"/>
  <c r="G69" i="9"/>
  <c r="J69" i="9" s="1"/>
  <c r="I68" i="9"/>
  <c r="H68" i="9"/>
  <c r="G68" i="9"/>
  <c r="J68" i="9" s="1"/>
  <c r="I67" i="9"/>
  <c r="H67" i="9"/>
  <c r="G67" i="9"/>
  <c r="J67" i="9" s="1"/>
  <c r="I66" i="9"/>
  <c r="H66" i="9"/>
  <c r="G66" i="9"/>
  <c r="J66" i="9" s="1"/>
  <c r="I65" i="9"/>
  <c r="H65" i="9"/>
  <c r="G65" i="9"/>
  <c r="J65" i="9" s="1"/>
  <c r="I64" i="9"/>
  <c r="H64" i="9"/>
  <c r="G64" i="9"/>
  <c r="J64" i="9" s="1"/>
  <c r="I63" i="9"/>
  <c r="H63" i="9"/>
  <c r="G63" i="9"/>
  <c r="J63" i="9" s="1"/>
  <c r="I62" i="9"/>
  <c r="H62" i="9"/>
  <c r="G62" i="9"/>
  <c r="J62" i="9" s="1"/>
  <c r="I61" i="9"/>
  <c r="H61" i="9"/>
  <c r="G61" i="9"/>
  <c r="J61" i="9" s="1"/>
  <c r="I60" i="9"/>
  <c r="H60" i="9"/>
  <c r="G60" i="9"/>
  <c r="J60" i="9" s="1"/>
  <c r="I59" i="9"/>
  <c r="H59" i="9"/>
  <c r="G59" i="9"/>
  <c r="J59" i="9" s="1"/>
  <c r="I58" i="9"/>
  <c r="H58" i="9"/>
  <c r="G58" i="9"/>
  <c r="J58" i="9" s="1"/>
  <c r="I57" i="9"/>
  <c r="H57" i="9"/>
  <c r="G57" i="9"/>
  <c r="J57" i="9" s="1"/>
  <c r="I56" i="9"/>
  <c r="H56" i="9"/>
  <c r="G56" i="9"/>
  <c r="J56" i="9" s="1"/>
  <c r="I55" i="9"/>
  <c r="H55" i="9"/>
  <c r="G55" i="9"/>
  <c r="J55" i="9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I50" i="9"/>
  <c r="H50" i="9"/>
  <c r="G50" i="9"/>
  <c r="J50" i="9" s="1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I25" i="9"/>
  <c r="H25" i="9"/>
  <c r="G25" i="9"/>
  <c r="J25" i="9" s="1"/>
  <c r="I24" i="9"/>
  <c r="H24" i="9"/>
  <c r="G24" i="9"/>
  <c r="J24" i="9" s="1"/>
  <c r="I23" i="9"/>
  <c r="H23" i="9"/>
  <c r="G23" i="9"/>
  <c r="J23" i="9" s="1"/>
  <c r="I22" i="9"/>
  <c r="H22" i="9"/>
  <c r="G22" i="9"/>
  <c r="J22" i="9" s="1"/>
  <c r="I21" i="9"/>
  <c r="H21" i="9"/>
  <c r="G21" i="9"/>
  <c r="J21" i="9" s="1"/>
  <c r="I20" i="9"/>
  <c r="H20" i="9"/>
  <c r="G20" i="9"/>
  <c r="J20" i="9" s="1"/>
  <c r="I19" i="9"/>
  <c r="H19" i="9"/>
  <c r="G19" i="9"/>
  <c r="J19" i="9" s="1"/>
  <c r="I18" i="9"/>
  <c r="H18" i="9"/>
  <c r="G18" i="9"/>
  <c r="J18" i="9" s="1"/>
  <c r="I17" i="9"/>
  <c r="H17" i="9"/>
  <c r="G17" i="9"/>
  <c r="J17" i="9" s="1"/>
  <c r="I16" i="9"/>
  <c r="H16" i="9"/>
  <c r="G16" i="9"/>
  <c r="J16" i="9" s="1"/>
  <c r="I15" i="9"/>
  <c r="H15" i="9"/>
  <c r="G15" i="9"/>
  <c r="J15" i="9" s="1"/>
  <c r="I14" i="9"/>
  <c r="H14" i="9"/>
  <c r="G14" i="9"/>
  <c r="J14" i="9" s="1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I10" i="9"/>
  <c r="H10" i="9"/>
  <c r="G10" i="9"/>
  <c r="J10" i="9" s="1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I5" i="9"/>
  <c r="H5" i="9"/>
  <c r="G5" i="9"/>
  <c r="J5" i="9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I96" i="8"/>
  <c r="H96" i="8"/>
  <c r="G96" i="8"/>
  <c r="J96" i="8" s="1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8" i="8"/>
  <c r="H78" i="8"/>
  <c r="G78" i="8"/>
  <c r="J78" i="8" s="1"/>
  <c r="I77" i="8"/>
  <c r="H77" i="8"/>
  <c r="G77" i="8"/>
  <c r="J77" i="8" s="1"/>
  <c r="I76" i="8"/>
  <c r="H76" i="8"/>
  <c r="G76" i="8"/>
  <c r="J76" i="8" s="1"/>
  <c r="I75" i="8"/>
  <c r="H75" i="8"/>
  <c r="G75" i="8"/>
  <c r="J75" i="8" s="1"/>
  <c r="I74" i="8"/>
  <c r="H74" i="8"/>
  <c r="G74" i="8"/>
  <c r="J74" i="8" s="1"/>
  <c r="I73" i="8"/>
  <c r="H73" i="8"/>
  <c r="G73" i="8"/>
  <c r="J73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7" i="8"/>
  <c r="H67" i="8"/>
  <c r="G67" i="8"/>
  <c r="J67" i="8" s="1"/>
  <c r="I66" i="8"/>
  <c r="H66" i="8"/>
  <c r="G66" i="8"/>
  <c r="J66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I100" i="7"/>
  <c r="H100" i="7"/>
  <c r="G100" i="7"/>
  <c r="J100" i="7" s="1"/>
  <c r="I99" i="7"/>
  <c r="H99" i="7"/>
  <c r="G99" i="7"/>
  <c r="J99" i="7" s="1"/>
  <c r="I98" i="7"/>
  <c r="H98" i="7"/>
  <c r="G98" i="7"/>
  <c r="J98" i="7" s="1"/>
  <c r="I97" i="7"/>
  <c r="H97" i="7"/>
  <c r="G97" i="7"/>
  <c r="J97" i="7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I93" i="7"/>
  <c r="H93" i="7"/>
  <c r="G93" i="7"/>
  <c r="J93" i="7" s="1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8" i="7"/>
  <c r="H78" i="7"/>
  <c r="G78" i="7"/>
  <c r="J78" i="7" s="1"/>
  <c r="I77" i="7"/>
  <c r="H77" i="7"/>
  <c r="G77" i="7"/>
  <c r="J77" i="7" s="1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I73" i="7"/>
  <c r="H73" i="7"/>
  <c r="G73" i="7"/>
  <c r="J73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7" i="7"/>
  <c r="H67" i="7"/>
  <c r="G67" i="7"/>
  <c r="J67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26" i="6"/>
  <c r="H26" i="6"/>
  <c r="G26" i="6"/>
  <c r="J26" i="6" s="1"/>
  <c r="I25" i="6"/>
  <c r="H25" i="6"/>
  <c r="G25" i="6"/>
  <c r="J25" i="6" s="1"/>
  <c r="I24" i="6"/>
  <c r="H24" i="6"/>
  <c r="G24" i="6"/>
  <c r="J24" i="6" s="1"/>
  <c r="I23" i="6"/>
  <c r="H23" i="6"/>
  <c r="G23" i="6"/>
  <c r="J23" i="6" s="1"/>
  <c r="I22" i="6"/>
  <c r="H22" i="6"/>
  <c r="G22" i="6"/>
  <c r="J22" i="6" s="1"/>
  <c r="I21" i="6"/>
  <c r="H21" i="6"/>
  <c r="G21" i="6"/>
  <c r="J21" i="6" s="1"/>
  <c r="I20" i="6"/>
  <c r="H20" i="6"/>
  <c r="G20" i="6"/>
  <c r="J20" i="6" s="1"/>
  <c r="I19" i="6"/>
  <c r="H19" i="6"/>
  <c r="G19" i="6"/>
  <c r="J19" i="6" s="1"/>
  <c r="I18" i="6"/>
  <c r="H18" i="6"/>
  <c r="G18" i="6"/>
  <c r="J18" i="6" s="1"/>
  <c r="I17" i="6"/>
  <c r="H17" i="6"/>
  <c r="G17" i="6"/>
  <c r="J17" i="6" s="1"/>
  <c r="I16" i="6"/>
  <c r="H16" i="6"/>
  <c r="G16" i="6"/>
  <c r="J16" i="6" s="1"/>
  <c r="I15" i="6"/>
  <c r="H15" i="6"/>
  <c r="G15" i="6"/>
  <c r="J15" i="6" s="1"/>
  <c r="I14" i="6"/>
  <c r="H14" i="6"/>
  <c r="G14" i="6"/>
  <c r="J14" i="6" s="1"/>
  <c r="I13" i="6"/>
  <c r="H13" i="6"/>
  <c r="G13" i="6"/>
  <c r="J13" i="6" s="1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I5" i="6"/>
  <c r="H5" i="6"/>
  <c r="G5" i="6"/>
  <c r="J5" i="6" s="1"/>
  <c r="I101" i="4"/>
  <c r="H101" i="4"/>
  <c r="G101" i="4"/>
  <c r="J101" i="4" s="1"/>
  <c r="I100" i="4"/>
  <c r="H100" i="4"/>
  <c r="G100" i="4"/>
  <c r="J100" i="4" s="1"/>
  <c r="I99" i="4"/>
  <c r="H99" i="4"/>
  <c r="G99" i="4"/>
  <c r="J99" i="4" s="1"/>
  <c r="I98" i="4"/>
  <c r="H98" i="4"/>
  <c r="G98" i="4"/>
  <c r="J98" i="4" s="1"/>
  <c r="I97" i="4"/>
  <c r="H97" i="4"/>
  <c r="G97" i="4"/>
  <c r="J97" i="4" s="1"/>
  <c r="I96" i="4"/>
  <c r="H96" i="4"/>
  <c r="G96" i="4"/>
  <c r="J96" i="4" s="1"/>
  <c r="I95" i="4"/>
  <c r="H95" i="4"/>
  <c r="G95" i="4"/>
  <c r="J95" i="4" s="1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8" i="4"/>
  <c r="H78" i="4"/>
  <c r="G78" i="4"/>
  <c r="J78" i="4" s="1"/>
  <c r="I77" i="4"/>
  <c r="H77" i="4"/>
  <c r="G77" i="4"/>
  <c r="J77" i="4" s="1"/>
  <c r="I76" i="4"/>
  <c r="H76" i="4"/>
  <c r="G76" i="4"/>
  <c r="J76" i="4" s="1"/>
  <c r="I75" i="4"/>
  <c r="H75" i="4"/>
  <c r="G75" i="4"/>
  <c r="J75" i="4" s="1"/>
  <c r="I74" i="4"/>
  <c r="H74" i="4"/>
  <c r="G74" i="4"/>
  <c r="J74" i="4" s="1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9" i="4"/>
  <c r="H69" i="4"/>
  <c r="G69" i="4"/>
  <c r="J69" i="4" s="1"/>
  <c r="I68" i="4"/>
  <c r="H68" i="4"/>
  <c r="G68" i="4"/>
  <c r="J68" i="4" s="1"/>
  <c r="I67" i="4"/>
  <c r="H67" i="4"/>
  <c r="G67" i="4"/>
  <c r="J67" i="4" s="1"/>
  <c r="I66" i="4"/>
  <c r="H66" i="4"/>
  <c r="G66" i="4"/>
  <c r="J66" i="4" s="1"/>
  <c r="I65" i="4"/>
  <c r="H65" i="4"/>
  <c r="G65" i="4"/>
  <c r="J65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4" i="4"/>
  <c r="H24" i="4"/>
  <c r="G24" i="4"/>
  <c r="J24" i="4" s="1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22" i="3"/>
  <c r="H22" i="3"/>
  <c r="G22" i="3"/>
  <c r="J22" i="3" s="1"/>
  <c r="I21" i="3"/>
  <c r="H21" i="3"/>
  <c r="G21" i="3"/>
  <c r="J21" i="3" s="1"/>
  <c r="I20" i="3"/>
  <c r="H20" i="3"/>
  <c r="G20" i="3"/>
  <c r="J20" i="3" s="1"/>
  <c r="I19" i="3"/>
  <c r="H19" i="3"/>
  <c r="G19" i="3"/>
  <c r="J19" i="3" s="1"/>
  <c r="I18" i="3"/>
  <c r="H18" i="3"/>
  <c r="G18" i="3"/>
  <c r="J18" i="3" s="1"/>
  <c r="I17" i="3"/>
  <c r="H17" i="3"/>
  <c r="G17" i="3"/>
  <c r="J17" i="3" s="1"/>
  <c r="I16" i="3"/>
  <c r="H16" i="3"/>
  <c r="G16" i="3"/>
  <c r="J16" i="3" s="1"/>
  <c r="I15" i="3"/>
  <c r="H15" i="3"/>
  <c r="G15" i="3"/>
  <c r="J15" i="3" s="1"/>
  <c r="I14" i="3"/>
  <c r="H14" i="3"/>
  <c r="G14" i="3"/>
  <c r="J14" i="3" s="1"/>
  <c r="I13" i="3"/>
  <c r="H13" i="3"/>
  <c r="G13" i="3"/>
  <c r="J13" i="3" s="1"/>
  <c r="I12" i="3"/>
  <c r="H12" i="3"/>
  <c r="G12" i="3"/>
  <c r="J12" i="3" s="1"/>
  <c r="I11" i="3"/>
  <c r="H11" i="3"/>
  <c r="G11" i="3"/>
  <c r="J11" i="3" s="1"/>
  <c r="I10" i="3"/>
  <c r="H10" i="3"/>
  <c r="G10" i="3"/>
  <c r="J10" i="3" s="1"/>
  <c r="I9" i="3"/>
  <c r="H9" i="3"/>
  <c r="G9" i="3"/>
  <c r="J9" i="3" s="1"/>
  <c r="I8" i="3"/>
  <c r="H8" i="3"/>
  <c r="G8" i="3"/>
  <c r="J8" i="3" s="1"/>
  <c r="I7" i="3"/>
  <c r="H7" i="3"/>
  <c r="G7" i="3"/>
  <c r="J7" i="3" s="1"/>
  <c r="I6" i="3"/>
  <c r="H6" i="3"/>
  <c r="G6" i="3"/>
  <c r="J6" i="3" s="1"/>
  <c r="I5" i="3"/>
  <c r="H5" i="3"/>
  <c r="G5" i="3"/>
  <c r="J5" i="3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G39" i="2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G21" i="2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G102" i="1"/>
  <c r="J102" i="1" s="1"/>
  <c r="I101" i="1"/>
  <c r="H101" i="1"/>
  <c r="G101" i="1"/>
  <c r="J101" i="1" s="1"/>
  <c r="I100" i="1"/>
  <c r="H100" i="1"/>
  <c r="G100" i="1"/>
  <c r="J100" i="1" s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I80" i="1"/>
  <c r="H80" i="1"/>
  <c r="G80" i="1"/>
  <c r="J80" i="1" s="1"/>
  <c r="I79" i="1"/>
  <c r="H79" i="1"/>
  <c r="G79" i="1"/>
  <c r="J79" i="1" s="1"/>
  <c r="I78" i="1"/>
  <c r="H78" i="1"/>
  <c r="G78" i="1"/>
  <c r="J78" i="1" s="1"/>
  <c r="I77" i="1"/>
  <c r="H77" i="1"/>
  <c r="G77" i="1"/>
  <c r="J77" i="1" s="1"/>
  <c r="I76" i="1"/>
  <c r="H76" i="1"/>
  <c r="G76" i="1"/>
  <c r="J76" i="1" s="1"/>
  <c r="I75" i="1"/>
  <c r="H75" i="1"/>
  <c r="G75" i="1"/>
  <c r="J75" i="1" s="1"/>
  <c r="I74" i="1"/>
  <c r="H74" i="1"/>
  <c r="G74" i="1"/>
  <c r="J74" i="1" s="1"/>
  <c r="I73" i="1"/>
  <c r="H73" i="1"/>
  <c r="G73" i="1"/>
  <c r="J73" i="1" s="1"/>
  <c r="I72" i="1"/>
  <c r="H72" i="1"/>
  <c r="G72" i="1"/>
  <c r="J72" i="1" s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I68" i="1"/>
  <c r="H68" i="1"/>
  <c r="G68" i="1"/>
  <c r="J68" i="1" s="1"/>
  <c r="I67" i="1"/>
  <c r="H67" i="1"/>
  <c r="G67" i="1"/>
  <c r="J67" i="1" s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I50" i="1"/>
  <c r="H50" i="1"/>
  <c r="G50" i="1"/>
  <c r="J50" i="1" s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I45" i="1"/>
  <c r="H45" i="1"/>
  <c r="G45" i="1"/>
  <c r="J45" i="1" s="1"/>
  <c r="I44" i="1"/>
  <c r="H44" i="1"/>
  <c r="G44" i="1"/>
  <c r="J44" i="1" s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I25" i="1"/>
  <c r="H25" i="1"/>
  <c r="G25" i="1"/>
  <c r="J25" i="1" s="1"/>
  <c r="I24" i="1"/>
  <c r="H24" i="1"/>
  <c r="G24" i="1"/>
  <c r="J24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  <c r="I5" i="1"/>
  <c r="H5" i="1"/>
  <c r="G5" i="1"/>
  <c r="J5" i="1" s="1"/>
</calcChain>
</file>

<file path=xl/sharedStrings.xml><?xml version="1.0" encoding="utf-8"?>
<sst xmlns="http://schemas.openxmlformats.org/spreadsheetml/2006/main" count="1447" uniqueCount="135">
  <si>
    <t>Registrate</t>
  </si>
  <si>
    <t>Attive</t>
  </si>
  <si>
    <t>Iscrizioni</t>
  </si>
  <si>
    <t>Cessazioni</t>
  </si>
  <si>
    <t>Cessazioni non d'ufficio</t>
  </si>
  <si>
    <t>Comune</t>
  </si>
  <si>
    <t>Saldo</t>
  </si>
  <si>
    <t>Tasso di natalità</t>
  </si>
  <si>
    <t>Tasso di mortalità</t>
  </si>
  <si>
    <t>Tasso di sviluppo</t>
  </si>
  <si>
    <t>Tav. 2.0 - Totale imprese artigiane registrate, attive, iscritte, cancellate e relativi tassi di natalità, mortalità e sviluppo - Anno 2018</t>
  </si>
  <si>
    <t>Fonte: Camera di Commercio - Infocamere</t>
  </si>
  <si>
    <t>Elaborazioni Ufficio Statistica e Studi</t>
  </si>
  <si>
    <t>Tav. 2.1 - AGRICOLTURA, SILVICOLTURA E PESCA: Imprese artigiane registrate, attive, iscritte, cancellate e relativi tassi di natalità, mortalità e sviluppo - Anno 2018</t>
  </si>
  <si>
    <t>Tav. 2.2 - ESTRAZIONE DI MINERALI DA CAVE E MINIERE: Imprese artigiane registrate, attive, iscritte, cancellate e relativi tassi di natalità, mortalità e sviluppo - Anno 2018</t>
  </si>
  <si>
    <t>Tav. 2.3 - ATTIVITA' MANIFATTURIERE: Imprese artigiane registrate, attive, iscritte, cancellate e relativi tassi di natalità, mortalità e sviluppo - Anno 2018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</si>
  <si>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</si>
  <si>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</si>
  <si>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</si>
  <si>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</si>
  <si>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</si>
  <si>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</si>
  <si>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</si>
  <si>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</si>
  <si>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</si>
  <si>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</si>
  <si>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</si>
  <si>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</si>
  <si>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</si>
  <si>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</si>
  <si>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</si>
  <si>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</si>
  <si>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</si>
  <si>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</si>
  <si>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</si>
  <si>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</si>
  <si>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</si>
  <si>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</si>
  <si>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</si>
  <si>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</si>
  <si>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</si>
  <si>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</si>
  <si>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</si>
  <si>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</si>
  <si>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</si>
  <si>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</si>
  <si>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</si>
  <si>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</si>
  <si>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</si>
  <si>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</si>
  <si>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</si>
  <si>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</si>
  <si>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</si>
  <si>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</si>
  <si>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</si>
  <si>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</si>
  <si>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</si>
  <si>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</si>
  <si>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</si>
  <si>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</si>
  <si>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</si>
  <si>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</si>
  <si>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</si>
  <si>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</si>
  <si>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</si>
  <si>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</si>
  <si>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</si>
  <si>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</si>
  <si>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</si>
  <si>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</si>
  <si>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RUFFANO</t>
  </si>
  <si>
    <t xml:space="preserve"> SALICE SALENTINO</t>
  </si>
  <si>
    <t xml:space="preserve"> SALVE</t>
  </si>
  <si>
    <t xml:space="preserve"> SAN CESARIO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</si>
  <si>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</si>
  <si>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</si>
  <si>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</si>
  <si>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</si>
  <si>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SOLETO</t>
  </si>
  <si>
    <t xml:space="preserve"> SPECCHIA</t>
  </si>
  <si>
    <t xml:space="preserve"> SPONGANO</t>
  </si>
  <si>
    <t xml:space="preserve"> SQUINZANO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</si>
  <si>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</si>
  <si>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</si>
  <si>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</si>
  <si>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</si>
  <si>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</si>
  <si>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</si>
  <si>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</si>
  <si>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</si>
  <si>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</si>
  <si>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</si>
  <si>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</si>
  <si>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</si>
  <si>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</si>
  <si>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PORTO CESAREO</t>
  </si>
  <si>
    <t xml:space="preserve"> CALIMERA</t>
  </si>
  <si>
    <t xml:space="preserve"> GIUGGIANELLO</t>
  </si>
  <si>
    <t xml:space="preserve"> GIURDIGNANO</t>
  </si>
  <si>
    <t xml:space="preserve"> MARTIGNANO</t>
  </si>
  <si>
    <t xml:space="preserve"> MIGGIANO</t>
  </si>
  <si>
    <t xml:space="preserve"> ORTELLE</t>
  </si>
  <si>
    <t xml:space="preserve"> RACALE</t>
  </si>
  <si>
    <t xml:space="preserve"> SANARICA</t>
  </si>
  <si>
    <t xml:space="preserve"> SAN DONATO DI LECCE</t>
  </si>
  <si>
    <t xml:space="preserve"> SECLI'</t>
  </si>
  <si>
    <t xml:space="preserve"> SOGLIANO CAVOUR</t>
  </si>
  <si>
    <t xml:space="preserve"> STERNATIA</t>
  </si>
  <si>
    <t xml:space="preserve"> ZOLLINO</t>
  </si>
  <si>
    <t xml:space="preserve"> SAN CASSIANO</t>
  </si>
  <si>
    <t xml:space="preserve"> CASTRO</t>
  </si>
  <si>
    <t xml:space="preserve"> ACQUARICA DEL CAPO</t>
  </si>
  <si>
    <t xml:space="preserve"> ALESSANO</t>
  </si>
  <si>
    <t>comune non classificato</t>
  </si>
  <si>
    <t>CUTROFIANO</t>
  </si>
  <si>
    <t>TOTALE</t>
  </si>
  <si>
    <t>ALLISTE</t>
  </si>
  <si>
    <t>MARTANO</t>
  </si>
  <si>
    <t>Tav. 2.4 - FORNITURA DI ENERGIA ELETTRICA, GAS, VAPORE E ARIA CONDIZIONATA: Imprese artigiane registrate, attive, iscritte, cancellate e relativi tassi di natalità, mortalità e sviluppo - Anno 2018</t>
  </si>
  <si>
    <t>-</t>
  </si>
  <si>
    <t>Tav. 2.5 - FORNITURA DI ACQUA, RETI FOGNARIE, ATTIVITA' DI GESTIONE DEI RIFIUTI E RISANAMENTO: Imprese artigiane registrate, attive, iscritte, cancellate e relativi tassi di natalità, mortalità e sviluppo - Anno 2018</t>
  </si>
  <si>
    <t>Tav. 2.6 - COSTRUZIONI: Imprese artigiane registrate, attive, iscritte, cancellate e relativi tassi di natalità, mortalità e sviluppo - Anno 2018</t>
  </si>
  <si>
    <t>Tav. 2.7 - COMMERCIO ALL'INGROSSO E AL DETTAGLIO; RIPARAZIONE DI AUTOVEICOLI E MOTOCICLI: Imprese artigiane registrate, attive, iscritte, cancellate e relativi tassi di natalità, mortalità e sviluppo - Anno 2018</t>
  </si>
  <si>
    <t>Tav. 2.8 - TRASPORTO E MAGAZZINAGGIO: Imprese artigiane registrate, attive, iscritte, cancellate e relativi tassi di natalità, mortalità e sviluppo - Anno 2018</t>
  </si>
  <si>
    <t>Tav. 2.9 - ATTIVITA' DEI SERVIZI DI ALLOGGIO E DI RISTORAZIONE: Imprese artigiane registrate, attive, iscritte, cancellate e relativi tassi di natalità, mortalità e sviluppo - Anno 2018</t>
  </si>
  <si>
    <t>Tav. 2.10 - SERVIZI DI INFORMAZIONE E COMUNICAZIONE: Imprese artigiane registrate, attive, iscritte, cancellate e relativi tassi di natalità, mortalità e sviluppo - Anno 2018</t>
  </si>
  <si>
    <t>Tav. 2.11 - ATTIVITA' FINANZIARIE E ASSICURATIVE: Imprese artigiane registrate, attive, iscritte, cancellate e relativi tassi di natalità, mortalità e sviluppo - Anno 2018</t>
  </si>
  <si>
    <t>Tav. 2.12 - ATTIVITA' IMMOBILIARI: Imprese artigiane registrate, attive, iscritte, cancellate e relativi tassi di natalità, mortalità e sviluppo - Anno 2018</t>
  </si>
  <si>
    <t>Tav. 2.13 - ATTIVITA' PROFESSIONALI, SCIENTIFICHE E TECNICHE: Imprese artigiane registrate, attive, iscritte, cancellate e relativi tassi di natalità, mortalità e sviluppo - Anno 2018</t>
  </si>
  <si>
    <t>Tav. 2.14 - NOLEGGIO, AGENZIE DI VIAGGIO, SERVIZI DI SUPPORTO ALLE IMPRESE: Imprese artigiane registrate, attive, iscritte, cancellate e relativi tassi di natalità, mortalità e sviluppo - Anno 2018</t>
  </si>
  <si>
    <t>Tav. 2.15 - ISTRUZIONE: Imprese artigiane registrate, attive, iscritte, cancellate e relativi tassi di natalità, mortalità e sviluppo - Anno 2018</t>
  </si>
  <si>
    <t>Tav. 2.16 - SANITA' E ASSISTENZA SOCIALE: Imprese artigiane registrate, attive, iscritte, cancellate e relativi tassi di natalità, mortalità e sviluppo - Anno 2018</t>
  </si>
  <si>
    <t>Tav. 2.17 - ATTIVITA' ARTISTICHE, SPORTIVE, DI INTRATTENIMENTO E DIVERTIMENTO: Imprese artigiane registrate, attive, iscritte, cancellate e relativi tassi di natalità, mortalità e sviluppo - Anno 2018</t>
  </si>
  <si>
    <t>Tav. 2.18 - ALTRE ATTIVITA' DEI SERVIZI: Imprese artigiane registrate, attive, iscritte, cancellate e relativi tassi di natalità, mortalità e sviluppo - Anno 2018</t>
  </si>
  <si>
    <t>Tav. 2.19 - IMPRESE NON CLASSIFICATE: Imprese artigiane registrate, attive, iscritte, cancellate e relativi tassi di natalità, mortalità e sviluppo - Anno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</si>
</sst>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/>
      <bottom style="hair">
        <color theme="0" tint="-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" fontId="3" fillId="0" borderId="2" xfId="0" applyNumberFormat="1" applyFont="1" applyFill="1" applyBorder="1"/>
    <xf numFmtId="164" fontId="3" fillId="0" borderId="2" xfId="0" applyNumberFormat="1" applyFont="1" applyFill="1" applyBorder="1"/>
    <xf numFmtId="0" fontId="1" fillId="0" borderId="3" xfId="0" applyFont="1" applyFill="1" applyBorder="1" applyAlignment="1">
      <alignment horizontal="left" vertical="center"/>
    </xf>
    <xf numFmtId="3" fontId="1" fillId="0" borderId="3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/>
    <xf numFmtId="164" fontId="1" fillId="0" borderId="3" xfId="0" applyNumberFormat="1" applyFont="1" applyFill="1" applyBorder="1"/>
    <xf numFmtId="0" fontId="1" fillId="0" borderId="4" xfId="0" applyFont="1" applyFill="1" applyBorder="1" applyAlignment="1">
      <alignment horizontal="left" vertical="center"/>
    </xf>
    <xf numFmtId="3" fontId="1" fillId="0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/>
    <xf numFmtId="164" fontId="1" fillId="0" borderId="4" xfId="0" applyNumberFormat="1" applyFont="1" applyFill="1" applyBorder="1"/>
    <xf numFmtId="0" fontId="3" fillId="0" borderId="2" xfId="0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0" fontId="6" fillId="0" borderId="0" xfId="0" applyFont="1" applyFill="1" applyBorder="1"/>
    <xf numFmtId="0" fontId="1" fillId="0" borderId="5" xfId="0" applyFont="1" applyFill="1" applyBorder="1" applyAlignment="1">
      <alignment horizontal="left" vertical="center"/>
    </xf>
    <xf numFmtId="3" fontId="1" fillId="0" borderId="5" xfId="0" applyNumberFormat="1" applyFont="1" applyFill="1" applyBorder="1" applyAlignment="1">
      <alignment horizontal="right" vertical="center"/>
    </xf>
    <xf numFmtId="3" fontId="1" fillId="0" borderId="5" xfId="0" applyNumberFormat="1" applyFont="1" applyFill="1" applyBorder="1"/>
    <xf numFmtId="164" fontId="1" fillId="0" borderId="5" xfId="0" applyNumberFormat="1" applyFont="1" applyFill="1" applyBorder="1"/>
    <xf numFmtId="0" fontId="1" fillId="0" borderId="7" xfId="0" applyFont="1" applyFill="1" applyBorder="1" applyAlignment="1">
      <alignment horizontal="left" vertical="center"/>
    </xf>
    <xf numFmtId="3" fontId="1" fillId="0" borderId="7" xfId="0" applyNumberFormat="1" applyFont="1" applyFill="1" applyBorder="1" applyAlignment="1">
      <alignment horizontal="right" vertical="center"/>
    </xf>
    <xf numFmtId="3" fontId="1" fillId="0" borderId="7" xfId="0" applyNumberFormat="1" applyFont="1" applyFill="1" applyBorder="1"/>
    <xf numFmtId="164" fontId="1" fillId="0" borderId="7" xfId="0" applyNumberFormat="1" applyFont="1" applyFill="1" applyBorder="1"/>
    <xf numFmtId="0" fontId="3" fillId="0" borderId="6" xfId="0" applyFont="1" applyFill="1" applyBorder="1" applyAlignment="1">
      <alignment horizontal="left" vertical="top" wrapText="1"/>
    </xf>
    <xf numFmtId="3" fontId="3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/>
    <xf numFmtId="164" fontId="3" fillId="0" borderId="6" xfId="0" applyNumberFormat="1" applyFont="1" applyFill="1" applyBorder="1"/>
    <xf numFmtId="0" fontId="3" fillId="0" borderId="9" xfId="0" applyFont="1" applyFill="1" applyBorder="1" applyAlignment="1">
      <alignment horizontal="center" vertical="center" wrapText="1"/>
    </xf>
    <xf numFmtId="0" fontId="6" fillId="0" borderId="0" xfId="0" applyFont="1"/>
    <xf numFmtId="3" fontId="1" fillId="0" borderId="2" xfId="0" applyNumberFormat="1" applyFont="1" applyFill="1" applyBorder="1"/>
    <xf numFmtId="164" fontId="1" fillId="0" borderId="2" xfId="0" applyNumberFormat="1" applyFont="1" applyFill="1" applyBorder="1"/>
    <xf numFmtId="164" fontId="1" fillId="0" borderId="4" xfId="0" quotePrefix="1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164" fontId="1" fillId="0" borderId="3" xfId="0" quotePrefix="1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left" vertical="center"/>
    </xf>
    <xf numFmtId="3" fontId="1" fillId="0" borderId="8" xfId="0" applyNumberFormat="1" applyFont="1" applyFill="1" applyBorder="1" applyAlignment="1">
      <alignment horizontal="right" vertical="center"/>
    </xf>
    <xf numFmtId="3" fontId="1" fillId="0" borderId="8" xfId="0" applyNumberFormat="1" applyFont="1" applyFill="1" applyBorder="1"/>
    <xf numFmtId="164" fontId="1" fillId="0" borderId="8" xfId="0" applyNumberFormat="1" applyFont="1" applyFill="1" applyBorder="1"/>
    <xf numFmtId="0" fontId="2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justify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A106" sqref="A5:XFD106"/>
    </sheetView>
  </sheetViews>
  <sheetFormatPr defaultRowHeight="15" x14ac:dyDescent="0.25"/>
  <cols>
    <col min="1" max="1" width="19.85546875" style="2" customWidth="1"/>
    <col min="2" max="10" width="7.42578125" style="2" customWidth="1"/>
    <col min="11" max="256" width="8.8554687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8.8554687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8.8554687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8.8554687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8.8554687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8.8554687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8.8554687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8.8554687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8.8554687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8.8554687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8.8554687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8.8554687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8.8554687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8.8554687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8.8554687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8.8554687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8.8554687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8.8554687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8.8554687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8.8554687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8.8554687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8.8554687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8.8554687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8.8554687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8.8554687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8.8554687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8.8554687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8.8554687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8.8554687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8.8554687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8.8554687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8.8554687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8.8554687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8.8554687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8.8554687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8.8554687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8.8554687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8.8554687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8.8554687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8.8554687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8.8554687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8.8554687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8.8554687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8.8554687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8.8554687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8.8554687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8.8554687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8.8554687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8.8554687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8.8554687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8.8554687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8.8554687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8.8554687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8.8554687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8.8554687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8.8554687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8.8554687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8.8554687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8.8554687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8.8554687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8.8554687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8.8554687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8.8554687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8.85546875" style="2"/>
  </cols>
  <sheetData>
    <row r="1" spans="1:10" ht="30.6" customHeight="1" x14ac:dyDescent="0.25">
      <c r="A1" s="45" t="s">
        <v>10</v>
      </c>
      <c r="B1" s="46"/>
      <c r="C1" s="46"/>
      <c r="D1" s="46"/>
      <c r="E1" s="46"/>
      <c r="F1" s="46"/>
      <c r="G1" s="46"/>
      <c r="H1" s="46"/>
      <c r="I1" s="46"/>
      <c r="J1" s="46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5.2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3.5" customHeight="1" x14ac:dyDescent="0.3">
      <c r="A5" s="10" t="s">
        <v>113</v>
      </c>
      <c r="B5" s="11">
        <v>8</v>
      </c>
      <c r="C5" s="11">
        <v>8</v>
      </c>
      <c r="D5" s="11">
        <v>3</v>
      </c>
      <c r="E5" s="11">
        <v>0</v>
      </c>
      <c r="F5" s="11">
        <v>0</v>
      </c>
      <c r="G5" s="12">
        <f t="shared" ref="G5:G67" si="0">D5-F5</f>
        <v>3</v>
      </c>
      <c r="H5" s="13">
        <f t="shared" ref="H5:H67" si="1">D5/(B5-D5+F5)*100</f>
        <v>60</v>
      </c>
      <c r="I5" s="13">
        <f t="shared" ref="I5:I67" si="2">F5/(B5-D5+F5)*100</f>
        <v>0</v>
      </c>
      <c r="J5" s="13">
        <f t="shared" ref="J5:J67" si="3">G5/(B5-D5+F5)*100</f>
        <v>60</v>
      </c>
    </row>
    <row r="6" spans="1:10" ht="13.5" customHeight="1" x14ac:dyDescent="0.3">
      <c r="A6" s="10" t="s">
        <v>111</v>
      </c>
      <c r="B6" s="11">
        <v>160</v>
      </c>
      <c r="C6" s="11">
        <v>160</v>
      </c>
      <c r="D6" s="11">
        <v>9</v>
      </c>
      <c r="E6" s="11">
        <v>15</v>
      </c>
      <c r="F6" s="11">
        <v>15</v>
      </c>
      <c r="G6" s="12">
        <f t="shared" si="0"/>
        <v>-6</v>
      </c>
      <c r="H6" s="13">
        <f t="shared" si="1"/>
        <v>5.4216867469879517</v>
      </c>
      <c r="I6" s="13">
        <f t="shared" si="2"/>
        <v>9.0361445783132535</v>
      </c>
      <c r="J6" s="13">
        <f t="shared" si="3"/>
        <v>-3.6144578313253009</v>
      </c>
    </row>
    <row r="7" spans="1:10" ht="13.5" customHeight="1" x14ac:dyDescent="0.3">
      <c r="A7" s="10" t="s">
        <v>112</v>
      </c>
      <c r="B7" s="11">
        <v>177</v>
      </c>
      <c r="C7" s="11">
        <v>176</v>
      </c>
      <c r="D7" s="11">
        <v>9</v>
      </c>
      <c r="E7" s="11">
        <v>8</v>
      </c>
      <c r="F7" s="11">
        <v>7</v>
      </c>
      <c r="G7" s="12">
        <f t="shared" si="0"/>
        <v>2</v>
      </c>
      <c r="H7" s="13">
        <f t="shared" si="1"/>
        <v>5.1428571428571423</v>
      </c>
      <c r="I7" s="13">
        <f t="shared" si="2"/>
        <v>4</v>
      </c>
      <c r="J7" s="13">
        <f t="shared" si="3"/>
        <v>1.1428571428571428</v>
      </c>
    </row>
    <row r="8" spans="1:10" ht="13.5" customHeight="1" x14ac:dyDescent="0.3">
      <c r="A8" s="10" t="s">
        <v>16</v>
      </c>
      <c r="B8" s="11">
        <v>136</v>
      </c>
      <c r="C8" s="11">
        <v>135</v>
      </c>
      <c r="D8" s="11">
        <v>6</v>
      </c>
      <c r="E8" s="11">
        <v>10</v>
      </c>
      <c r="F8" s="11">
        <v>10</v>
      </c>
      <c r="G8" s="12">
        <f t="shared" si="0"/>
        <v>-4</v>
      </c>
      <c r="H8" s="13">
        <f t="shared" si="1"/>
        <v>4.2857142857142856</v>
      </c>
      <c r="I8" s="13">
        <f t="shared" si="2"/>
        <v>7.1428571428571423</v>
      </c>
      <c r="J8" s="13">
        <f t="shared" si="3"/>
        <v>-2.8571428571428572</v>
      </c>
    </row>
    <row r="9" spans="1:10" ht="13.5" customHeight="1" x14ac:dyDescent="0.3">
      <c r="A9" s="10" t="s">
        <v>17</v>
      </c>
      <c r="B9" s="11">
        <v>176</v>
      </c>
      <c r="C9" s="11">
        <v>176</v>
      </c>
      <c r="D9" s="11">
        <v>13</v>
      </c>
      <c r="E9" s="11">
        <v>10</v>
      </c>
      <c r="F9" s="11">
        <v>10</v>
      </c>
      <c r="G9" s="12">
        <f t="shared" si="0"/>
        <v>3</v>
      </c>
      <c r="H9" s="13">
        <f t="shared" si="1"/>
        <v>7.5144508670520231</v>
      </c>
      <c r="I9" s="13">
        <f t="shared" si="2"/>
        <v>5.7803468208092488</v>
      </c>
      <c r="J9" s="13">
        <f t="shared" si="3"/>
        <v>1.7341040462427744</v>
      </c>
    </row>
    <row r="10" spans="1:10" ht="13.5" customHeight="1" x14ac:dyDescent="0.3">
      <c r="A10" s="10" t="s">
        <v>18</v>
      </c>
      <c r="B10" s="11">
        <v>92</v>
      </c>
      <c r="C10" s="11">
        <v>92</v>
      </c>
      <c r="D10" s="11">
        <v>7</v>
      </c>
      <c r="E10" s="11">
        <v>8</v>
      </c>
      <c r="F10" s="11">
        <v>8</v>
      </c>
      <c r="G10" s="12">
        <f t="shared" si="0"/>
        <v>-1</v>
      </c>
      <c r="H10" s="13">
        <f t="shared" si="1"/>
        <v>7.5268817204301079</v>
      </c>
      <c r="I10" s="13">
        <f t="shared" si="2"/>
        <v>8.6021505376344098</v>
      </c>
      <c r="J10" s="13">
        <f t="shared" si="3"/>
        <v>-1.0752688172043012</v>
      </c>
    </row>
    <row r="11" spans="1:10" ht="13.5" customHeight="1" x14ac:dyDescent="0.3">
      <c r="A11" s="10" t="s">
        <v>19</v>
      </c>
      <c r="B11" s="11">
        <v>307</v>
      </c>
      <c r="C11" s="11">
        <v>307</v>
      </c>
      <c r="D11" s="11">
        <v>22</v>
      </c>
      <c r="E11" s="11">
        <v>20</v>
      </c>
      <c r="F11" s="11">
        <v>20</v>
      </c>
      <c r="G11" s="12">
        <f t="shared" si="0"/>
        <v>2</v>
      </c>
      <c r="H11" s="13">
        <f t="shared" si="1"/>
        <v>7.2131147540983616</v>
      </c>
      <c r="I11" s="13">
        <f t="shared" si="2"/>
        <v>6.557377049180328</v>
      </c>
      <c r="J11" s="13">
        <f t="shared" si="3"/>
        <v>0.65573770491803274</v>
      </c>
    </row>
    <row r="12" spans="1:10" ht="13.5" customHeight="1" x14ac:dyDescent="0.3">
      <c r="A12" s="10" t="s">
        <v>20</v>
      </c>
      <c r="B12" s="11">
        <v>68</v>
      </c>
      <c r="C12" s="11">
        <v>68</v>
      </c>
      <c r="D12" s="11">
        <v>6</v>
      </c>
      <c r="E12" s="11">
        <v>4</v>
      </c>
      <c r="F12" s="11">
        <v>4</v>
      </c>
      <c r="G12" s="12">
        <f t="shared" si="0"/>
        <v>2</v>
      </c>
      <c r="H12" s="13">
        <f t="shared" si="1"/>
        <v>9.0909090909090917</v>
      </c>
      <c r="I12" s="13">
        <f t="shared" si="2"/>
        <v>6.0606060606060606</v>
      </c>
      <c r="J12" s="13">
        <f t="shared" si="3"/>
        <v>3.0303030303030303</v>
      </c>
    </row>
    <row r="13" spans="1:10" ht="13.5" customHeight="1" x14ac:dyDescent="0.3">
      <c r="A13" s="10" t="s">
        <v>21</v>
      </c>
      <c r="B13" s="11">
        <v>35</v>
      </c>
      <c r="C13" s="11">
        <v>35</v>
      </c>
      <c r="D13" s="11">
        <v>2</v>
      </c>
      <c r="E13" s="11">
        <v>3</v>
      </c>
      <c r="F13" s="11">
        <v>3</v>
      </c>
      <c r="G13" s="12">
        <f t="shared" si="0"/>
        <v>-1</v>
      </c>
      <c r="H13" s="13">
        <f t="shared" si="1"/>
        <v>5.5555555555555554</v>
      </c>
      <c r="I13" s="13">
        <f t="shared" si="2"/>
        <v>8.3333333333333321</v>
      </c>
      <c r="J13" s="13">
        <f t="shared" si="3"/>
        <v>-2.7777777777777777</v>
      </c>
    </row>
    <row r="14" spans="1:10" ht="13.5" customHeight="1" x14ac:dyDescent="0.3">
      <c r="A14" s="10" t="s">
        <v>22</v>
      </c>
      <c r="B14" s="11">
        <v>59</v>
      </c>
      <c r="C14" s="11">
        <v>59</v>
      </c>
      <c r="D14" s="11">
        <v>3</v>
      </c>
      <c r="E14" s="11">
        <v>4</v>
      </c>
      <c r="F14" s="11">
        <v>4</v>
      </c>
      <c r="G14" s="12">
        <f t="shared" si="0"/>
        <v>-1</v>
      </c>
      <c r="H14" s="13">
        <f t="shared" si="1"/>
        <v>5</v>
      </c>
      <c r="I14" s="13">
        <f t="shared" si="2"/>
        <v>6.666666666666667</v>
      </c>
      <c r="J14" s="13">
        <f t="shared" si="3"/>
        <v>-1.6666666666666667</v>
      </c>
    </row>
    <row r="15" spans="1:10" ht="13.5" customHeight="1" x14ac:dyDescent="0.3">
      <c r="A15" s="10" t="s">
        <v>96</v>
      </c>
      <c r="B15" s="11">
        <v>115</v>
      </c>
      <c r="C15" s="11">
        <v>114</v>
      </c>
      <c r="D15" s="11">
        <v>3</v>
      </c>
      <c r="E15" s="11">
        <v>6</v>
      </c>
      <c r="F15" s="11">
        <v>6</v>
      </c>
      <c r="G15" s="12">
        <f t="shared" si="0"/>
        <v>-3</v>
      </c>
      <c r="H15" s="13">
        <f t="shared" si="1"/>
        <v>2.5423728813559325</v>
      </c>
      <c r="I15" s="13">
        <f t="shared" si="2"/>
        <v>5.0847457627118651</v>
      </c>
      <c r="J15" s="13">
        <f t="shared" si="3"/>
        <v>-2.5423728813559325</v>
      </c>
    </row>
    <row r="16" spans="1:10" ht="13.5" customHeight="1" x14ac:dyDescent="0.3">
      <c r="A16" s="10" t="s">
        <v>23</v>
      </c>
      <c r="B16" s="11">
        <v>206</v>
      </c>
      <c r="C16" s="11">
        <v>205</v>
      </c>
      <c r="D16" s="11">
        <v>20</v>
      </c>
      <c r="E16" s="11">
        <v>21</v>
      </c>
      <c r="F16" s="11">
        <v>20</v>
      </c>
      <c r="G16" s="12">
        <f t="shared" si="0"/>
        <v>0</v>
      </c>
      <c r="H16" s="13">
        <f t="shared" si="1"/>
        <v>9.7087378640776691</v>
      </c>
      <c r="I16" s="13">
        <f t="shared" si="2"/>
        <v>9.7087378640776691</v>
      </c>
      <c r="J16" s="13">
        <f t="shared" si="3"/>
        <v>0</v>
      </c>
    </row>
    <row r="17" spans="1:10" ht="13.5" customHeight="1" x14ac:dyDescent="0.3">
      <c r="A17" s="10" t="s">
        <v>24</v>
      </c>
      <c r="B17" s="11">
        <v>39</v>
      </c>
      <c r="C17" s="11">
        <v>39</v>
      </c>
      <c r="D17" s="11">
        <v>1</v>
      </c>
      <c r="E17" s="11">
        <v>0</v>
      </c>
      <c r="F17" s="11">
        <v>0</v>
      </c>
      <c r="G17" s="12">
        <f t="shared" si="0"/>
        <v>1</v>
      </c>
      <c r="H17" s="13">
        <f t="shared" si="1"/>
        <v>2.6315789473684208</v>
      </c>
      <c r="I17" s="13">
        <f t="shared" si="2"/>
        <v>0</v>
      </c>
      <c r="J17" s="13">
        <f t="shared" si="3"/>
        <v>2.6315789473684208</v>
      </c>
    </row>
    <row r="18" spans="1:10" ht="13.5" customHeight="1" x14ac:dyDescent="0.3">
      <c r="A18" s="10" t="s">
        <v>25</v>
      </c>
      <c r="B18" s="11">
        <v>60</v>
      </c>
      <c r="C18" s="11">
        <v>60</v>
      </c>
      <c r="D18" s="11">
        <v>3</v>
      </c>
      <c r="E18" s="11">
        <v>4</v>
      </c>
      <c r="F18" s="11">
        <v>4</v>
      </c>
      <c r="G18" s="12">
        <f t="shared" si="0"/>
        <v>-1</v>
      </c>
      <c r="H18" s="13">
        <f t="shared" si="1"/>
        <v>4.918032786885246</v>
      </c>
      <c r="I18" s="13">
        <f t="shared" si="2"/>
        <v>6.557377049180328</v>
      </c>
      <c r="J18" s="13">
        <f t="shared" si="3"/>
        <v>-1.639344262295082</v>
      </c>
    </row>
    <row r="19" spans="1:10" ht="13.5" customHeight="1" x14ac:dyDescent="0.3">
      <c r="A19" s="10" t="s">
        <v>26</v>
      </c>
      <c r="B19" s="11">
        <v>299</v>
      </c>
      <c r="C19" s="11">
        <v>298</v>
      </c>
      <c r="D19" s="11">
        <v>22</v>
      </c>
      <c r="E19" s="11">
        <v>19</v>
      </c>
      <c r="F19" s="11">
        <v>18</v>
      </c>
      <c r="G19" s="12">
        <f t="shared" si="0"/>
        <v>4</v>
      </c>
      <c r="H19" s="13">
        <f t="shared" si="1"/>
        <v>7.4576271186440684</v>
      </c>
      <c r="I19" s="13">
        <f t="shared" si="2"/>
        <v>6.1016949152542379</v>
      </c>
      <c r="J19" s="13">
        <f t="shared" si="3"/>
        <v>1.3559322033898304</v>
      </c>
    </row>
    <row r="20" spans="1:10" ht="13.5" customHeight="1" x14ac:dyDescent="0.3">
      <c r="A20" s="10" t="s">
        <v>27</v>
      </c>
      <c r="B20" s="11">
        <v>86</v>
      </c>
      <c r="C20" s="11">
        <v>86</v>
      </c>
      <c r="D20" s="11">
        <v>7</v>
      </c>
      <c r="E20" s="11">
        <v>5</v>
      </c>
      <c r="F20" s="11">
        <v>5</v>
      </c>
      <c r="G20" s="12">
        <f t="shared" si="0"/>
        <v>2</v>
      </c>
      <c r="H20" s="13">
        <f t="shared" si="1"/>
        <v>8.3333333333333321</v>
      </c>
      <c r="I20" s="13">
        <f t="shared" si="2"/>
        <v>5.9523809523809517</v>
      </c>
      <c r="J20" s="13">
        <f t="shared" si="3"/>
        <v>2.3809523809523809</v>
      </c>
    </row>
    <row r="21" spans="1:10" ht="13.5" customHeight="1" x14ac:dyDescent="0.3">
      <c r="A21" s="10" t="s">
        <v>28</v>
      </c>
      <c r="B21" s="11">
        <v>426</v>
      </c>
      <c r="C21" s="11">
        <v>424</v>
      </c>
      <c r="D21" s="11">
        <v>22</v>
      </c>
      <c r="E21" s="11">
        <v>34</v>
      </c>
      <c r="F21" s="11">
        <v>34</v>
      </c>
      <c r="G21" s="12">
        <f t="shared" si="0"/>
        <v>-12</v>
      </c>
      <c r="H21" s="13">
        <f t="shared" si="1"/>
        <v>5.0228310502283104</v>
      </c>
      <c r="I21" s="13">
        <f t="shared" si="2"/>
        <v>7.7625570776255701</v>
      </c>
      <c r="J21" s="13">
        <f t="shared" si="3"/>
        <v>-2.7397260273972601</v>
      </c>
    </row>
    <row r="22" spans="1:10" ht="13.5" customHeight="1" x14ac:dyDescent="0.3">
      <c r="A22" s="10" t="s">
        <v>29</v>
      </c>
      <c r="B22" s="11">
        <v>96</v>
      </c>
      <c r="C22" s="11">
        <v>96</v>
      </c>
      <c r="D22" s="11">
        <v>5</v>
      </c>
      <c r="E22" s="11">
        <v>5</v>
      </c>
      <c r="F22" s="11">
        <v>5</v>
      </c>
      <c r="G22" s="12">
        <f t="shared" si="0"/>
        <v>0</v>
      </c>
      <c r="H22" s="13">
        <f t="shared" si="1"/>
        <v>5.2083333333333339</v>
      </c>
      <c r="I22" s="13">
        <f t="shared" si="2"/>
        <v>5.2083333333333339</v>
      </c>
      <c r="J22" s="13">
        <f t="shared" si="3"/>
        <v>0</v>
      </c>
    </row>
    <row r="23" spans="1:10" ht="13.5" customHeight="1" x14ac:dyDescent="0.3">
      <c r="A23" s="10" t="s">
        <v>30</v>
      </c>
      <c r="B23" s="11">
        <v>92</v>
      </c>
      <c r="C23" s="11">
        <v>92</v>
      </c>
      <c r="D23" s="11">
        <v>11</v>
      </c>
      <c r="E23" s="11">
        <v>3</v>
      </c>
      <c r="F23" s="11">
        <v>3</v>
      </c>
      <c r="G23" s="12">
        <f t="shared" si="0"/>
        <v>8</v>
      </c>
      <c r="H23" s="13">
        <f t="shared" si="1"/>
        <v>13.095238095238097</v>
      </c>
      <c r="I23" s="13">
        <f t="shared" si="2"/>
        <v>3.5714285714285712</v>
      </c>
      <c r="J23" s="13">
        <f t="shared" si="3"/>
        <v>9.5238095238095237</v>
      </c>
    </row>
    <row r="24" spans="1:10" ht="13.5" customHeight="1" x14ac:dyDescent="0.3">
      <c r="A24" s="10" t="s">
        <v>31</v>
      </c>
      <c r="B24" s="11">
        <v>122</v>
      </c>
      <c r="C24" s="11">
        <v>122</v>
      </c>
      <c r="D24" s="11">
        <v>4</v>
      </c>
      <c r="E24" s="11">
        <v>8</v>
      </c>
      <c r="F24" s="11">
        <v>8</v>
      </c>
      <c r="G24" s="12">
        <f t="shared" si="0"/>
        <v>-4</v>
      </c>
      <c r="H24" s="13">
        <f t="shared" si="1"/>
        <v>3.1746031746031744</v>
      </c>
      <c r="I24" s="13">
        <f t="shared" si="2"/>
        <v>6.3492063492063489</v>
      </c>
      <c r="J24" s="13">
        <f t="shared" si="3"/>
        <v>-3.1746031746031744</v>
      </c>
    </row>
    <row r="25" spans="1:10" ht="13.5" customHeight="1" x14ac:dyDescent="0.3">
      <c r="A25" s="10" t="s">
        <v>32</v>
      </c>
      <c r="B25" s="11">
        <v>236</v>
      </c>
      <c r="C25" s="11">
        <v>233</v>
      </c>
      <c r="D25" s="11">
        <v>14</v>
      </c>
      <c r="E25" s="11">
        <v>17</v>
      </c>
      <c r="F25" s="11">
        <v>17</v>
      </c>
      <c r="G25" s="12">
        <f t="shared" si="0"/>
        <v>-3</v>
      </c>
      <c r="H25" s="13">
        <f t="shared" si="1"/>
        <v>5.8577405857740583</v>
      </c>
      <c r="I25" s="13">
        <f t="shared" si="2"/>
        <v>7.1129707112970717</v>
      </c>
      <c r="J25" s="13">
        <f t="shared" si="3"/>
        <v>-1.2552301255230125</v>
      </c>
    </row>
    <row r="26" spans="1:10" ht="13.5" customHeight="1" x14ac:dyDescent="0.3">
      <c r="A26" s="10" t="s">
        <v>33</v>
      </c>
      <c r="B26" s="11">
        <v>160</v>
      </c>
      <c r="C26" s="11">
        <v>159</v>
      </c>
      <c r="D26" s="11">
        <v>6</v>
      </c>
      <c r="E26" s="11">
        <v>5</v>
      </c>
      <c r="F26" s="11">
        <v>5</v>
      </c>
      <c r="G26" s="12">
        <f t="shared" si="0"/>
        <v>1</v>
      </c>
      <c r="H26" s="13">
        <f t="shared" si="1"/>
        <v>3.7735849056603774</v>
      </c>
      <c r="I26" s="13">
        <f t="shared" si="2"/>
        <v>3.1446540880503147</v>
      </c>
      <c r="J26" s="13">
        <f t="shared" si="3"/>
        <v>0.62893081761006298</v>
      </c>
    </row>
    <row r="27" spans="1:10" ht="13.5" customHeight="1" x14ac:dyDescent="0.3">
      <c r="A27" s="10" t="s">
        <v>34</v>
      </c>
      <c r="B27" s="11">
        <v>454</v>
      </c>
      <c r="C27" s="11">
        <v>450</v>
      </c>
      <c r="D27" s="11">
        <v>18</v>
      </c>
      <c r="E27" s="11">
        <v>39</v>
      </c>
      <c r="F27" s="11">
        <v>39</v>
      </c>
      <c r="G27" s="12">
        <f t="shared" si="0"/>
        <v>-21</v>
      </c>
      <c r="H27" s="13">
        <f t="shared" si="1"/>
        <v>3.7894736842105265</v>
      </c>
      <c r="I27" s="13">
        <f t="shared" si="2"/>
        <v>8.2105263157894743</v>
      </c>
      <c r="J27" s="13">
        <f t="shared" si="3"/>
        <v>-4.4210526315789469</v>
      </c>
    </row>
    <row r="28" spans="1:10" ht="13.5" customHeight="1" x14ac:dyDescent="0.3">
      <c r="A28" s="10" t="s">
        <v>35</v>
      </c>
      <c r="B28" s="11">
        <v>148</v>
      </c>
      <c r="C28" s="11">
        <v>148</v>
      </c>
      <c r="D28" s="11">
        <v>10</v>
      </c>
      <c r="E28" s="11">
        <v>10</v>
      </c>
      <c r="F28" s="11">
        <v>10</v>
      </c>
      <c r="G28" s="12">
        <f t="shared" si="0"/>
        <v>0</v>
      </c>
      <c r="H28" s="13">
        <f t="shared" si="1"/>
        <v>6.756756756756757</v>
      </c>
      <c r="I28" s="13">
        <f t="shared" si="2"/>
        <v>6.756756756756757</v>
      </c>
      <c r="J28" s="13">
        <f t="shared" si="3"/>
        <v>0</v>
      </c>
    </row>
    <row r="29" spans="1:10" ht="13.5" customHeight="1" x14ac:dyDescent="0.3">
      <c r="A29" s="10" t="s">
        <v>36</v>
      </c>
      <c r="B29" s="11">
        <v>161</v>
      </c>
      <c r="C29" s="11">
        <v>159</v>
      </c>
      <c r="D29" s="11">
        <v>15</v>
      </c>
      <c r="E29" s="11">
        <v>10</v>
      </c>
      <c r="F29" s="11">
        <v>10</v>
      </c>
      <c r="G29" s="12">
        <f t="shared" si="0"/>
        <v>5</v>
      </c>
      <c r="H29" s="13">
        <f t="shared" si="1"/>
        <v>9.6153846153846168</v>
      </c>
      <c r="I29" s="13">
        <f t="shared" si="2"/>
        <v>6.4102564102564097</v>
      </c>
      <c r="J29" s="13">
        <f t="shared" si="3"/>
        <v>3.2051282051282048</v>
      </c>
    </row>
    <row r="30" spans="1:10" ht="13.5" customHeight="1" x14ac:dyDescent="0.3">
      <c r="A30" s="10" t="s">
        <v>37</v>
      </c>
      <c r="B30" s="11">
        <v>110</v>
      </c>
      <c r="C30" s="11">
        <v>108</v>
      </c>
      <c r="D30" s="11">
        <v>13</v>
      </c>
      <c r="E30" s="11">
        <v>6</v>
      </c>
      <c r="F30" s="11">
        <v>6</v>
      </c>
      <c r="G30" s="12">
        <f t="shared" si="0"/>
        <v>7</v>
      </c>
      <c r="H30" s="13">
        <f t="shared" si="1"/>
        <v>12.621359223300971</v>
      </c>
      <c r="I30" s="13">
        <f t="shared" si="2"/>
        <v>5.825242718446602</v>
      </c>
      <c r="J30" s="13">
        <f t="shared" si="3"/>
        <v>6.7961165048543686</v>
      </c>
    </row>
    <row r="31" spans="1:10" ht="13.5" customHeight="1" x14ac:dyDescent="0.3">
      <c r="A31" s="10" t="s">
        <v>38</v>
      </c>
      <c r="B31" s="11">
        <v>194</v>
      </c>
      <c r="C31" s="11">
        <v>193</v>
      </c>
      <c r="D31" s="11">
        <v>11</v>
      </c>
      <c r="E31" s="11">
        <v>11</v>
      </c>
      <c r="F31" s="11">
        <v>11</v>
      </c>
      <c r="G31" s="12">
        <f t="shared" si="0"/>
        <v>0</v>
      </c>
      <c r="H31" s="13">
        <f t="shared" si="1"/>
        <v>5.6701030927835054</v>
      </c>
      <c r="I31" s="13">
        <f t="shared" si="2"/>
        <v>5.6701030927835054</v>
      </c>
      <c r="J31" s="13">
        <f t="shared" si="3"/>
        <v>0</v>
      </c>
    </row>
    <row r="32" spans="1:10" ht="13.5" customHeight="1" x14ac:dyDescent="0.3">
      <c r="A32" s="10" t="s">
        <v>39</v>
      </c>
      <c r="B32" s="11">
        <v>63</v>
      </c>
      <c r="C32" s="11">
        <v>63</v>
      </c>
      <c r="D32" s="11">
        <v>3</v>
      </c>
      <c r="E32" s="11">
        <v>2</v>
      </c>
      <c r="F32" s="11">
        <v>2</v>
      </c>
      <c r="G32" s="12">
        <f t="shared" si="0"/>
        <v>1</v>
      </c>
      <c r="H32" s="13">
        <f t="shared" si="1"/>
        <v>4.838709677419355</v>
      </c>
      <c r="I32" s="13">
        <f t="shared" si="2"/>
        <v>3.225806451612903</v>
      </c>
      <c r="J32" s="13">
        <f t="shared" si="3"/>
        <v>1.6129032258064515</v>
      </c>
    </row>
    <row r="33" spans="1:10" ht="13.5" customHeight="1" x14ac:dyDescent="0.3">
      <c r="A33" s="10" t="s">
        <v>40</v>
      </c>
      <c r="B33" s="11">
        <v>147</v>
      </c>
      <c r="C33" s="11">
        <v>147</v>
      </c>
      <c r="D33" s="11">
        <v>14</v>
      </c>
      <c r="E33" s="11">
        <v>12</v>
      </c>
      <c r="F33" s="11">
        <v>12</v>
      </c>
      <c r="G33" s="12">
        <f t="shared" si="0"/>
        <v>2</v>
      </c>
      <c r="H33" s="13">
        <f t="shared" si="1"/>
        <v>9.6551724137931032</v>
      </c>
      <c r="I33" s="13">
        <f t="shared" si="2"/>
        <v>8.2758620689655178</v>
      </c>
      <c r="J33" s="13">
        <f t="shared" si="3"/>
        <v>1.3793103448275863</v>
      </c>
    </row>
    <row r="34" spans="1:10" ht="13.5" customHeight="1" x14ac:dyDescent="0.3">
      <c r="A34" s="10" t="s">
        <v>41</v>
      </c>
      <c r="B34" s="11">
        <v>617</v>
      </c>
      <c r="C34" s="11">
        <v>614</v>
      </c>
      <c r="D34" s="11">
        <v>42</v>
      </c>
      <c r="E34" s="11">
        <v>56</v>
      </c>
      <c r="F34" s="11">
        <v>55</v>
      </c>
      <c r="G34" s="12">
        <f t="shared" si="0"/>
        <v>-13</v>
      </c>
      <c r="H34" s="13">
        <f t="shared" si="1"/>
        <v>6.666666666666667</v>
      </c>
      <c r="I34" s="13">
        <f t="shared" si="2"/>
        <v>8.7301587301587293</v>
      </c>
      <c r="J34" s="13">
        <f t="shared" si="3"/>
        <v>-2.0634920634920633</v>
      </c>
    </row>
    <row r="35" spans="1:10" ht="13.5" customHeight="1" x14ac:dyDescent="0.25">
      <c r="A35" s="10" t="s">
        <v>42</v>
      </c>
      <c r="B35" s="11">
        <v>276</v>
      </c>
      <c r="C35" s="11">
        <v>272</v>
      </c>
      <c r="D35" s="11">
        <v>13</v>
      </c>
      <c r="E35" s="11">
        <v>22</v>
      </c>
      <c r="F35" s="11">
        <v>20</v>
      </c>
      <c r="G35" s="12">
        <f t="shared" si="0"/>
        <v>-7</v>
      </c>
      <c r="H35" s="13">
        <f t="shared" si="1"/>
        <v>4.5936395759717312</v>
      </c>
      <c r="I35" s="13">
        <f t="shared" si="2"/>
        <v>7.0671378091872796</v>
      </c>
      <c r="J35" s="13">
        <f t="shared" si="3"/>
        <v>-2.4734982332155475</v>
      </c>
    </row>
    <row r="36" spans="1:10" ht="13.5" customHeight="1" x14ac:dyDescent="0.25">
      <c r="A36" s="10" t="s">
        <v>43</v>
      </c>
      <c r="B36" s="11">
        <v>247</v>
      </c>
      <c r="C36" s="11">
        <v>246</v>
      </c>
      <c r="D36" s="11">
        <v>28</v>
      </c>
      <c r="E36" s="11">
        <v>27</v>
      </c>
      <c r="F36" s="11">
        <v>26</v>
      </c>
      <c r="G36" s="12">
        <f t="shared" si="0"/>
        <v>2</v>
      </c>
      <c r="H36" s="13">
        <f t="shared" si="1"/>
        <v>11.428571428571429</v>
      </c>
      <c r="I36" s="13">
        <f t="shared" si="2"/>
        <v>10.612244897959183</v>
      </c>
      <c r="J36" s="13">
        <f t="shared" si="3"/>
        <v>0.81632653061224492</v>
      </c>
    </row>
    <row r="37" spans="1:10" ht="13.5" customHeight="1" x14ac:dyDescent="0.25">
      <c r="A37" s="10" t="s">
        <v>97</v>
      </c>
      <c r="B37" s="11">
        <v>21</v>
      </c>
      <c r="C37" s="11">
        <v>21</v>
      </c>
      <c r="D37" s="11">
        <v>2</v>
      </c>
      <c r="E37" s="11">
        <v>1</v>
      </c>
      <c r="F37" s="11">
        <v>1</v>
      </c>
      <c r="G37" s="12">
        <f t="shared" si="0"/>
        <v>1</v>
      </c>
      <c r="H37" s="13">
        <f t="shared" si="1"/>
        <v>10</v>
      </c>
      <c r="I37" s="13">
        <f t="shared" si="2"/>
        <v>5</v>
      </c>
      <c r="J37" s="13">
        <f t="shared" si="3"/>
        <v>5</v>
      </c>
    </row>
    <row r="38" spans="1:10" ht="13.5" customHeight="1" x14ac:dyDescent="0.25">
      <c r="A38" s="10" t="s">
        <v>98</v>
      </c>
      <c r="B38" s="11">
        <v>46</v>
      </c>
      <c r="C38" s="11">
        <v>45</v>
      </c>
      <c r="D38" s="11">
        <v>2</v>
      </c>
      <c r="E38" s="11">
        <v>1</v>
      </c>
      <c r="F38" s="11">
        <v>1</v>
      </c>
      <c r="G38" s="12">
        <f t="shared" si="0"/>
        <v>1</v>
      </c>
      <c r="H38" s="13">
        <f t="shared" si="1"/>
        <v>4.4444444444444446</v>
      </c>
      <c r="I38" s="13">
        <f t="shared" si="2"/>
        <v>2.2222222222222223</v>
      </c>
      <c r="J38" s="13">
        <f t="shared" si="3"/>
        <v>2.2222222222222223</v>
      </c>
    </row>
    <row r="39" spans="1:10" ht="13.5" customHeight="1" x14ac:dyDescent="0.25">
      <c r="A39" s="10" t="s">
        <v>44</v>
      </c>
      <c r="B39" s="11">
        <v>120</v>
      </c>
      <c r="C39" s="11">
        <v>120</v>
      </c>
      <c r="D39" s="11">
        <v>5</v>
      </c>
      <c r="E39" s="11">
        <v>6</v>
      </c>
      <c r="F39" s="11">
        <v>6</v>
      </c>
      <c r="G39" s="12">
        <f t="shared" si="0"/>
        <v>-1</v>
      </c>
      <c r="H39" s="13">
        <f t="shared" si="1"/>
        <v>4.1322314049586781</v>
      </c>
      <c r="I39" s="13">
        <f t="shared" si="2"/>
        <v>4.9586776859504136</v>
      </c>
      <c r="J39" s="13">
        <f t="shared" si="3"/>
        <v>-0.82644628099173556</v>
      </c>
    </row>
    <row r="40" spans="1:10" ht="13.5" customHeight="1" x14ac:dyDescent="0.25">
      <c r="A40" s="10" t="s">
        <v>45</v>
      </c>
      <c r="B40" s="11">
        <v>1555</v>
      </c>
      <c r="C40" s="11">
        <v>1541</v>
      </c>
      <c r="D40" s="11">
        <v>100</v>
      </c>
      <c r="E40" s="11">
        <v>138</v>
      </c>
      <c r="F40" s="11">
        <v>134</v>
      </c>
      <c r="G40" s="12">
        <f t="shared" si="0"/>
        <v>-34</v>
      </c>
      <c r="H40" s="13">
        <f t="shared" si="1"/>
        <v>6.293266205160478</v>
      </c>
      <c r="I40" s="13">
        <f t="shared" si="2"/>
        <v>8.432976714915041</v>
      </c>
      <c r="J40" s="13">
        <f t="shared" si="3"/>
        <v>-2.1397105097545626</v>
      </c>
    </row>
    <row r="41" spans="1:10" ht="13.5" customHeight="1" x14ac:dyDescent="0.25">
      <c r="A41" s="10" t="s">
        <v>46</v>
      </c>
      <c r="B41" s="11">
        <v>198</v>
      </c>
      <c r="C41" s="11">
        <v>197</v>
      </c>
      <c r="D41" s="11">
        <v>11</v>
      </c>
      <c r="E41" s="11">
        <v>15</v>
      </c>
      <c r="F41" s="11">
        <v>15</v>
      </c>
      <c r="G41" s="12">
        <f t="shared" si="0"/>
        <v>-4</v>
      </c>
      <c r="H41" s="13">
        <f t="shared" si="1"/>
        <v>5.4455445544554459</v>
      </c>
      <c r="I41" s="13">
        <f t="shared" si="2"/>
        <v>7.4257425742574252</v>
      </c>
      <c r="J41" s="13">
        <f t="shared" si="3"/>
        <v>-1.9801980198019802</v>
      </c>
    </row>
    <row r="42" spans="1:10" ht="13.5" customHeight="1" x14ac:dyDescent="0.25">
      <c r="A42" s="10" t="s">
        <v>47</v>
      </c>
      <c r="B42" s="11">
        <v>302</v>
      </c>
      <c r="C42" s="11">
        <v>301</v>
      </c>
      <c r="D42" s="11">
        <v>13</v>
      </c>
      <c r="E42" s="11">
        <v>13</v>
      </c>
      <c r="F42" s="11">
        <v>12</v>
      </c>
      <c r="G42" s="12">
        <f t="shared" si="0"/>
        <v>1</v>
      </c>
      <c r="H42" s="13">
        <f t="shared" si="1"/>
        <v>4.3189368770764114</v>
      </c>
      <c r="I42" s="13">
        <f t="shared" si="2"/>
        <v>3.9867109634551494</v>
      </c>
      <c r="J42" s="13">
        <f t="shared" si="3"/>
        <v>0.33222591362126247</v>
      </c>
    </row>
    <row r="43" spans="1:10" ht="13.5" customHeight="1" x14ac:dyDescent="0.25">
      <c r="A43" s="10" t="s">
        <v>48</v>
      </c>
      <c r="B43" s="11">
        <v>206</v>
      </c>
      <c r="C43" s="11">
        <v>206</v>
      </c>
      <c r="D43" s="11">
        <v>9</v>
      </c>
      <c r="E43" s="11">
        <v>13</v>
      </c>
      <c r="F43" s="11">
        <v>13</v>
      </c>
      <c r="G43" s="12">
        <f t="shared" si="0"/>
        <v>-4</v>
      </c>
      <c r="H43" s="13">
        <f t="shared" si="1"/>
        <v>4.2857142857142856</v>
      </c>
      <c r="I43" s="13">
        <f t="shared" si="2"/>
        <v>6.1904761904761907</v>
      </c>
      <c r="J43" s="13">
        <f t="shared" si="3"/>
        <v>-1.9047619047619049</v>
      </c>
    </row>
    <row r="44" spans="1:10" ht="13.5" customHeight="1" x14ac:dyDescent="0.25">
      <c r="A44" s="10" t="s">
        <v>49</v>
      </c>
      <c r="B44" s="11">
        <v>330</v>
      </c>
      <c r="C44" s="11">
        <v>330</v>
      </c>
      <c r="D44" s="11">
        <v>20</v>
      </c>
      <c r="E44" s="11">
        <v>24</v>
      </c>
      <c r="F44" s="11">
        <v>24</v>
      </c>
      <c r="G44" s="12">
        <f t="shared" si="0"/>
        <v>-4</v>
      </c>
      <c r="H44" s="13">
        <f t="shared" si="1"/>
        <v>5.9880239520958085</v>
      </c>
      <c r="I44" s="13">
        <f t="shared" si="2"/>
        <v>7.1856287425149699</v>
      </c>
      <c r="J44" s="13">
        <f t="shared" si="3"/>
        <v>-1.1976047904191618</v>
      </c>
    </row>
    <row r="45" spans="1:10" ht="13.5" customHeight="1" x14ac:dyDescent="0.25">
      <c r="A45" s="10" t="s">
        <v>50</v>
      </c>
      <c r="B45" s="11">
        <v>222</v>
      </c>
      <c r="C45" s="11">
        <v>218</v>
      </c>
      <c r="D45" s="11">
        <v>15</v>
      </c>
      <c r="E45" s="11">
        <v>21</v>
      </c>
      <c r="F45" s="11">
        <v>21</v>
      </c>
      <c r="G45" s="12">
        <f t="shared" si="0"/>
        <v>-6</v>
      </c>
      <c r="H45" s="13">
        <f t="shared" si="1"/>
        <v>6.5789473684210522</v>
      </c>
      <c r="I45" s="13">
        <f t="shared" si="2"/>
        <v>9.2105263157894726</v>
      </c>
      <c r="J45" s="13">
        <f t="shared" si="3"/>
        <v>-2.6315789473684208</v>
      </c>
    </row>
    <row r="46" spans="1:10" ht="13.5" customHeight="1" x14ac:dyDescent="0.25">
      <c r="A46" s="10" t="s">
        <v>99</v>
      </c>
      <c r="B46" s="11">
        <v>40</v>
      </c>
      <c r="C46" s="11">
        <v>39</v>
      </c>
      <c r="D46" s="11">
        <v>2</v>
      </c>
      <c r="E46" s="11">
        <v>1</v>
      </c>
      <c r="F46" s="11">
        <v>1</v>
      </c>
      <c r="G46" s="12">
        <f t="shared" si="0"/>
        <v>1</v>
      </c>
      <c r="H46" s="13">
        <f t="shared" si="1"/>
        <v>5.1282051282051277</v>
      </c>
      <c r="I46" s="13">
        <f t="shared" si="2"/>
        <v>2.5641025641025639</v>
      </c>
      <c r="J46" s="13">
        <f t="shared" si="3"/>
        <v>2.5641025641025639</v>
      </c>
    </row>
    <row r="47" spans="1:10" ht="13.5" customHeight="1" x14ac:dyDescent="0.25">
      <c r="A47" s="10" t="s">
        <v>51</v>
      </c>
      <c r="B47" s="11">
        <v>319</v>
      </c>
      <c r="C47" s="11">
        <v>317</v>
      </c>
      <c r="D47" s="11">
        <v>25</v>
      </c>
      <c r="E47" s="11">
        <v>29</v>
      </c>
      <c r="F47" s="11">
        <v>29</v>
      </c>
      <c r="G47" s="12">
        <f t="shared" si="0"/>
        <v>-4</v>
      </c>
      <c r="H47" s="13">
        <f t="shared" si="1"/>
        <v>7.7399380804953566</v>
      </c>
      <c r="I47" s="13">
        <f t="shared" si="2"/>
        <v>8.9783281733746119</v>
      </c>
      <c r="J47" s="13">
        <f t="shared" si="3"/>
        <v>-1.2383900928792571</v>
      </c>
    </row>
    <row r="48" spans="1:10" ht="13.5" customHeight="1" x14ac:dyDescent="0.25">
      <c r="A48" s="10" t="s">
        <v>52</v>
      </c>
      <c r="B48" s="11">
        <v>219</v>
      </c>
      <c r="C48" s="11">
        <v>216</v>
      </c>
      <c r="D48" s="11">
        <v>15</v>
      </c>
      <c r="E48" s="11">
        <v>20</v>
      </c>
      <c r="F48" s="11">
        <v>20</v>
      </c>
      <c r="G48" s="12">
        <f t="shared" si="0"/>
        <v>-5</v>
      </c>
      <c r="H48" s="13">
        <f t="shared" si="1"/>
        <v>6.6964285714285712</v>
      </c>
      <c r="I48" s="13">
        <f t="shared" si="2"/>
        <v>8.9285714285714288</v>
      </c>
      <c r="J48" s="13">
        <f t="shared" si="3"/>
        <v>-2.2321428571428572</v>
      </c>
    </row>
    <row r="49" spans="1:10" ht="13.5" customHeight="1" x14ac:dyDescent="0.25">
      <c r="A49" s="10" t="s">
        <v>53</v>
      </c>
      <c r="B49" s="11">
        <v>224</v>
      </c>
      <c r="C49" s="11">
        <v>223</v>
      </c>
      <c r="D49" s="11">
        <v>12</v>
      </c>
      <c r="E49" s="11">
        <v>19</v>
      </c>
      <c r="F49" s="11">
        <v>19</v>
      </c>
      <c r="G49" s="12">
        <f t="shared" si="0"/>
        <v>-7</v>
      </c>
      <c r="H49" s="13">
        <f t="shared" si="1"/>
        <v>5.1948051948051948</v>
      </c>
      <c r="I49" s="13">
        <f t="shared" si="2"/>
        <v>8.2251082251082259</v>
      </c>
      <c r="J49" s="13">
        <f t="shared" si="3"/>
        <v>-3.0303030303030303</v>
      </c>
    </row>
    <row r="50" spans="1:10" ht="13.5" customHeight="1" x14ac:dyDescent="0.25">
      <c r="A50" s="10" t="s">
        <v>54</v>
      </c>
      <c r="B50" s="11">
        <v>76</v>
      </c>
      <c r="C50" s="11">
        <v>76</v>
      </c>
      <c r="D50" s="11">
        <v>2</v>
      </c>
      <c r="E50" s="11">
        <v>5</v>
      </c>
      <c r="F50" s="11">
        <v>5</v>
      </c>
      <c r="G50" s="12">
        <f t="shared" si="0"/>
        <v>-3</v>
      </c>
      <c r="H50" s="13">
        <f t="shared" si="1"/>
        <v>2.5316455696202533</v>
      </c>
      <c r="I50" s="13">
        <f t="shared" si="2"/>
        <v>6.3291139240506329</v>
      </c>
      <c r="J50" s="13">
        <f t="shared" si="3"/>
        <v>-3.79746835443038</v>
      </c>
    </row>
    <row r="51" spans="1:10" ht="13.5" customHeight="1" x14ac:dyDescent="0.25">
      <c r="A51" s="10" t="s">
        <v>100</v>
      </c>
      <c r="B51" s="11">
        <v>87</v>
      </c>
      <c r="C51" s="11">
        <v>87</v>
      </c>
      <c r="D51" s="11">
        <v>1</v>
      </c>
      <c r="E51" s="11">
        <v>4</v>
      </c>
      <c r="F51" s="11">
        <v>4</v>
      </c>
      <c r="G51" s="12">
        <f t="shared" si="0"/>
        <v>-3</v>
      </c>
      <c r="H51" s="13">
        <f t="shared" si="1"/>
        <v>1.1111111111111112</v>
      </c>
      <c r="I51" s="13">
        <f t="shared" si="2"/>
        <v>4.4444444444444446</v>
      </c>
      <c r="J51" s="13">
        <f t="shared" si="3"/>
        <v>-3.3333333333333335</v>
      </c>
    </row>
    <row r="52" spans="1:10" ht="13.5" customHeight="1" x14ac:dyDescent="0.25">
      <c r="A52" s="10" t="s">
        <v>55</v>
      </c>
      <c r="B52" s="11">
        <v>94</v>
      </c>
      <c r="C52" s="11">
        <v>94</v>
      </c>
      <c r="D52" s="11">
        <v>3</v>
      </c>
      <c r="E52" s="11">
        <v>4</v>
      </c>
      <c r="F52" s="11">
        <v>4</v>
      </c>
      <c r="G52" s="12">
        <f t="shared" si="0"/>
        <v>-1</v>
      </c>
      <c r="H52" s="13">
        <f t="shared" si="1"/>
        <v>3.1578947368421053</v>
      </c>
      <c r="I52" s="13">
        <f t="shared" si="2"/>
        <v>4.2105263157894735</v>
      </c>
      <c r="J52" s="13">
        <f t="shared" si="3"/>
        <v>-1.0526315789473684</v>
      </c>
    </row>
    <row r="53" spans="1:10" ht="13.5" customHeight="1" x14ac:dyDescent="0.25">
      <c r="A53" s="10" t="s">
        <v>56</v>
      </c>
      <c r="B53" s="11">
        <v>315</v>
      </c>
      <c r="C53" s="11">
        <v>314</v>
      </c>
      <c r="D53" s="11">
        <v>15</v>
      </c>
      <c r="E53" s="11">
        <v>20</v>
      </c>
      <c r="F53" s="11">
        <v>20</v>
      </c>
      <c r="G53" s="12">
        <f t="shared" si="0"/>
        <v>-5</v>
      </c>
      <c r="H53" s="13">
        <f t="shared" si="1"/>
        <v>4.6875</v>
      </c>
      <c r="I53" s="13">
        <f t="shared" si="2"/>
        <v>6.25</v>
      </c>
      <c r="J53" s="13">
        <f t="shared" si="3"/>
        <v>-1.5625</v>
      </c>
    </row>
    <row r="54" spans="1:10" ht="13.5" customHeight="1" x14ac:dyDescent="0.25">
      <c r="A54" s="10" t="s">
        <v>57</v>
      </c>
      <c r="B54" s="11">
        <v>63</v>
      </c>
      <c r="C54" s="11">
        <v>63</v>
      </c>
      <c r="D54" s="11">
        <v>3</v>
      </c>
      <c r="E54" s="11">
        <v>6</v>
      </c>
      <c r="F54" s="11">
        <v>6</v>
      </c>
      <c r="G54" s="12">
        <f t="shared" si="0"/>
        <v>-3</v>
      </c>
      <c r="H54" s="13">
        <f t="shared" si="1"/>
        <v>4.5454545454545459</v>
      </c>
      <c r="I54" s="13">
        <f t="shared" si="2"/>
        <v>9.0909090909090917</v>
      </c>
      <c r="J54" s="13">
        <f t="shared" si="3"/>
        <v>-4.5454545454545459</v>
      </c>
    </row>
    <row r="55" spans="1:10" ht="13.5" customHeight="1" x14ac:dyDescent="0.25">
      <c r="A55" s="10" t="s">
        <v>58</v>
      </c>
      <c r="B55" s="11">
        <v>92</v>
      </c>
      <c r="C55" s="11">
        <v>92</v>
      </c>
      <c r="D55" s="11">
        <v>5</v>
      </c>
      <c r="E55" s="11">
        <v>6</v>
      </c>
      <c r="F55" s="11">
        <v>6</v>
      </c>
      <c r="G55" s="12">
        <f t="shared" si="0"/>
        <v>-1</v>
      </c>
      <c r="H55" s="13">
        <f t="shared" si="1"/>
        <v>5.376344086021505</v>
      </c>
      <c r="I55" s="13">
        <f t="shared" si="2"/>
        <v>6.4516129032258061</v>
      </c>
      <c r="J55" s="13">
        <f t="shared" si="3"/>
        <v>-1.0752688172043012</v>
      </c>
    </row>
    <row r="56" spans="1:10" ht="13.5" customHeight="1" x14ac:dyDescent="0.25">
      <c r="A56" s="10" t="s">
        <v>59</v>
      </c>
      <c r="B56" s="11">
        <v>142</v>
      </c>
      <c r="C56" s="11">
        <v>141</v>
      </c>
      <c r="D56" s="11">
        <v>9</v>
      </c>
      <c r="E56" s="11">
        <v>7</v>
      </c>
      <c r="F56" s="11">
        <v>7</v>
      </c>
      <c r="G56" s="12">
        <f t="shared" si="0"/>
        <v>2</v>
      </c>
      <c r="H56" s="13">
        <f t="shared" si="1"/>
        <v>6.4285714285714279</v>
      </c>
      <c r="I56" s="13">
        <f t="shared" si="2"/>
        <v>5</v>
      </c>
      <c r="J56" s="13">
        <f t="shared" si="3"/>
        <v>1.4285714285714286</v>
      </c>
    </row>
    <row r="57" spans="1:10" ht="13.5" customHeight="1" x14ac:dyDescent="0.25">
      <c r="A57" s="10" t="s">
        <v>60</v>
      </c>
      <c r="B57" s="11">
        <v>637</v>
      </c>
      <c r="C57" s="11">
        <v>634</v>
      </c>
      <c r="D57" s="11">
        <v>43</v>
      </c>
      <c r="E57" s="11">
        <v>51</v>
      </c>
      <c r="F57" s="11">
        <v>50</v>
      </c>
      <c r="G57" s="12">
        <f t="shared" si="0"/>
        <v>-7</v>
      </c>
      <c r="H57" s="13">
        <f t="shared" si="1"/>
        <v>6.6770186335403725</v>
      </c>
      <c r="I57" s="13">
        <f t="shared" si="2"/>
        <v>7.7639751552795024</v>
      </c>
      <c r="J57" s="13">
        <f t="shared" si="3"/>
        <v>-1.0869565217391304</v>
      </c>
    </row>
    <row r="58" spans="1:10" ht="13.5" customHeight="1" x14ac:dyDescent="0.25">
      <c r="A58" s="10" t="s">
        <v>61</v>
      </c>
      <c r="B58" s="11">
        <v>151</v>
      </c>
      <c r="C58" s="11">
        <v>151</v>
      </c>
      <c r="D58" s="11">
        <v>11</v>
      </c>
      <c r="E58" s="11">
        <v>14</v>
      </c>
      <c r="F58" s="11">
        <v>14</v>
      </c>
      <c r="G58" s="12">
        <f t="shared" si="0"/>
        <v>-3</v>
      </c>
      <c r="H58" s="13">
        <f t="shared" si="1"/>
        <v>7.1428571428571423</v>
      </c>
      <c r="I58" s="13">
        <f t="shared" si="2"/>
        <v>9.0909090909090917</v>
      </c>
      <c r="J58" s="13">
        <f t="shared" si="3"/>
        <v>-1.948051948051948</v>
      </c>
    </row>
    <row r="59" spans="1:10" ht="13.5" customHeight="1" x14ac:dyDescent="0.25">
      <c r="A59" s="10" t="s">
        <v>62</v>
      </c>
      <c r="B59" s="11">
        <v>49</v>
      </c>
      <c r="C59" s="11">
        <v>49</v>
      </c>
      <c r="D59" s="11">
        <v>4</v>
      </c>
      <c r="E59" s="11">
        <v>3</v>
      </c>
      <c r="F59" s="11">
        <v>3</v>
      </c>
      <c r="G59" s="12">
        <f t="shared" si="0"/>
        <v>1</v>
      </c>
      <c r="H59" s="13">
        <f t="shared" si="1"/>
        <v>8.3333333333333321</v>
      </c>
      <c r="I59" s="13">
        <f t="shared" si="2"/>
        <v>6.25</v>
      </c>
      <c r="J59" s="13">
        <f t="shared" si="3"/>
        <v>2.083333333333333</v>
      </c>
    </row>
    <row r="60" spans="1:10" ht="13.5" customHeight="1" x14ac:dyDescent="0.25">
      <c r="A60" s="10" t="s">
        <v>63</v>
      </c>
      <c r="B60" s="11">
        <v>135</v>
      </c>
      <c r="C60" s="11">
        <v>135</v>
      </c>
      <c r="D60" s="11">
        <v>6</v>
      </c>
      <c r="E60" s="11">
        <v>11</v>
      </c>
      <c r="F60" s="11">
        <v>11</v>
      </c>
      <c r="G60" s="12">
        <f t="shared" si="0"/>
        <v>-5</v>
      </c>
      <c r="H60" s="13">
        <f t="shared" si="1"/>
        <v>4.2857142857142856</v>
      </c>
      <c r="I60" s="13">
        <f t="shared" si="2"/>
        <v>7.8571428571428568</v>
      </c>
      <c r="J60" s="13">
        <f t="shared" si="3"/>
        <v>-3.5714285714285712</v>
      </c>
    </row>
    <row r="61" spans="1:10" ht="13.5" customHeight="1" x14ac:dyDescent="0.25">
      <c r="A61" s="10" t="s">
        <v>101</v>
      </c>
      <c r="B61" s="11">
        <v>47</v>
      </c>
      <c r="C61" s="11">
        <v>47</v>
      </c>
      <c r="D61" s="11">
        <v>1</v>
      </c>
      <c r="E61" s="11">
        <v>2</v>
      </c>
      <c r="F61" s="11">
        <v>2</v>
      </c>
      <c r="G61" s="12">
        <f t="shared" si="0"/>
        <v>-1</v>
      </c>
      <c r="H61" s="13">
        <f t="shared" si="1"/>
        <v>2.083333333333333</v>
      </c>
      <c r="I61" s="13">
        <f t="shared" si="2"/>
        <v>4.1666666666666661</v>
      </c>
      <c r="J61" s="13">
        <f t="shared" si="3"/>
        <v>-2.083333333333333</v>
      </c>
    </row>
    <row r="62" spans="1:10" ht="13.5" customHeight="1" x14ac:dyDescent="0.25">
      <c r="A62" s="10" t="s">
        <v>64</v>
      </c>
      <c r="B62" s="11">
        <v>85</v>
      </c>
      <c r="C62" s="11">
        <v>84</v>
      </c>
      <c r="D62" s="11">
        <v>9</v>
      </c>
      <c r="E62" s="11">
        <v>9</v>
      </c>
      <c r="F62" s="11">
        <v>9</v>
      </c>
      <c r="G62" s="12">
        <f t="shared" si="0"/>
        <v>0</v>
      </c>
      <c r="H62" s="13">
        <f t="shared" si="1"/>
        <v>10.588235294117647</v>
      </c>
      <c r="I62" s="13">
        <f t="shared" si="2"/>
        <v>10.588235294117647</v>
      </c>
      <c r="J62" s="13">
        <f t="shared" si="3"/>
        <v>0</v>
      </c>
    </row>
    <row r="63" spans="1:10" ht="13.5" customHeight="1" x14ac:dyDescent="0.25">
      <c r="A63" s="10" t="s">
        <v>65</v>
      </c>
      <c r="B63" s="11">
        <v>36</v>
      </c>
      <c r="C63" s="11">
        <v>36</v>
      </c>
      <c r="D63" s="11">
        <v>2</v>
      </c>
      <c r="E63" s="11">
        <v>2</v>
      </c>
      <c r="F63" s="11">
        <v>2</v>
      </c>
      <c r="G63" s="12">
        <f t="shared" si="0"/>
        <v>0</v>
      </c>
      <c r="H63" s="13">
        <f t="shared" si="1"/>
        <v>5.5555555555555554</v>
      </c>
      <c r="I63" s="13">
        <f t="shared" si="2"/>
        <v>5.5555555555555554</v>
      </c>
      <c r="J63" s="13">
        <f t="shared" si="3"/>
        <v>0</v>
      </c>
    </row>
    <row r="64" spans="1:10" ht="13.5" customHeight="1" x14ac:dyDescent="0.25">
      <c r="A64" s="10" t="s">
        <v>66</v>
      </c>
      <c r="B64" s="11">
        <v>249</v>
      </c>
      <c r="C64" s="11">
        <v>247</v>
      </c>
      <c r="D64" s="11">
        <v>15</v>
      </c>
      <c r="E64" s="11">
        <v>21</v>
      </c>
      <c r="F64" s="11">
        <v>21</v>
      </c>
      <c r="G64" s="12">
        <f t="shared" si="0"/>
        <v>-6</v>
      </c>
      <c r="H64" s="13">
        <f t="shared" si="1"/>
        <v>5.8823529411764701</v>
      </c>
      <c r="I64" s="13">
        <f t="shared" si="2"/>
        <v>8.235294117647058</v>
      </c>
      <c r="J64" s="13">
        <f t="shared" si="3"/>
        <v>-2.3529411764705883</v>
      </c>
    </row>
    <row r="65" spans="1:10" ht="13.5" customHeight="1" x14ac:dyDescent="0.25">
      <c r="A65" s="10" t="s">
        <v>67</v>
      </c>
      <c r="B65" s="11">
        <v>45</v>
      </c>
      <c r="C65" s="11">
        <v>45</v>
      </c>
      <c r="D65" s="11">
        <v>1</v>
      </c>
      <c r="E65" s="11">
        <v>0</v>
      </c>
      <c r="F65" s="11">
        <v>0</v>
      </c>
      <c r="G65" s="12">
        <f t="shared" si="0"/>
        <v>1</v>
      </c>
      <c r="H65" s="13">
        <f t="shared" si="1"/>
        <v>2.2727272727272729</v>
      </c>
      <c r="I65" s="13">
        <f t="shared" si="2"/>
        <v>0</v>
      </c>
      <c r="J65" s="13">
        <f t="shared" si="3"/>
        <v>2.2727272727272729</v>
      </c>
    </row>
    <row r="66" spans="1:10" ht="13.5" customHeight="1" x14ac:dyDescent="0.25">
      <c r="A66" s="10" t="s">
        <v>68</v>
      </c>
      <c r="B66" s="11">
        <v>143</v>
      </c>
      <c r="C66" s="11">
        <v>142</v>
      </c>
      <c r="D66" s="11">
        <v>9</v>
      </c>
      <c r="E66" s="11">
        <v>12</v>
      </c>
      <c r="F66" s="11">
        <v>11</v>
      </c>
      <c r="G66" s="12">
        <f t="shared" si="0"/>
        <v>-2</v>
      </c>
      <c r="H66" s="13">
        <f t="shared" si="1"/>
        <v>6.2068965517241379</v>
      </c>
      <c r="I66" s="13">
        <f t="shared" si="2"/>
        <v>7.5862068965517242</v>
      </c>
      <c r="J66" s="13">
        <f t="shared" si="3"/>
        <v>-1.3793103448275863</v>
      </c>
    </row>
    <row r="67" spans="1:10" ht="13.5" customHeight="1" x14ac:dyDescent="0.25">
      <c r="A67" s="10" t="s">
        <v>69</v>
      </c>
      <c r="B67" s="11">
        <v>152</v>
      </c>
      <c r="C67" s="11">
        <v>151</v>
      </c>
      <c r="D67" s="11">
        <v>13</v>
      </c>
      <c r="E67" s="11">
        <v>11</v>
      </c>
      <c r="F67" s="11">
        <v>11</v>
      </c>
      <c r="G67" s="12">
        <f t="shared" si="0"/>
        <v>2</v>
      </c>
      <c r="H67" s="13">
        <f t="shared" si="1"/>
        <v>8.6666666666666679</v>
      </c>
      <c r="I67" s="13">
        <f t="shared" si="2"/>
        <v>7.333333333333333</v>
      </c>
      <c r="J67" s="13">
        <f t="shared" si="3"/>
        <v>1.3333333333333335</v>
      </c>
    </row>
    <row r="68" spans="1:10" ht="13.5" customHeight="1" x14ac:dyDescent="0.25">
      <c r="A68" s="10" t="s">
        <v>102</v>
      </c>
      <c r="B68" s="11">
        <v>412</v>
      </c>
      <c r="C68" s="11">
        <v>410</v>
      </c>
      <c r="D68" s="11">
        <v>27</v>
      </c>
      <c r="E68" s="11">
        <v>41</v>
      </c>
      <c r="F68" s="11">
        <v>40</v>
      </c>
      <c r="G68" s="12">
        <f t="shared" ref="G68:G102" si="4">D68-F68</f>
        <v>-13</v>
      </c>
      <c r="H68" s="13">
        <f t="shared" ref="H68:H102" si="5">D68/(B68-D68+F68)*100</f>
        <v>6.3529411764705879</v>
      </c>
      <c r="I68" s="13">
        <f t="shared" ref="I68:I102" si="6">F68/(B68-D68+F68)*100</f>
        <v>9.4117647058823533</v>
      </c>
      <c r="J68" s="13">
        <f t="shared" ref="J68:J102" si="7">G68/(B68-D68+F68)*100</f>
        <v>-3.0588235294117649</v>
      </c>
    </row>
    <row r="69" spans="1:10" ht="13.5" customHeight="1" x14ac:dyDescent="0.25">
      <c r="A69" s="10" t="s">
        <v>70</v>
      </c>
      <c r="B69" s="11">
        <v>307</v>
      </c>
      <c r="C69" s="11">
        <v>307</v>
      </c>
      <c r="D69" s="11">
        <v>22</v>
      </c>
      <c r="E69" s="11">
        <v>18</v>
      </c>
      <c r="F69" s="11">
        <v>18</v>
      </c>
      <c r="G69" s="12">
        <f t="shared" si="4"/>
        <v>4</v>
      </c>
      <c r="H69" s="13">
        <f t="shared" si="5"/>
        <v>7.2607260726072615</v>
      </c>
      <c r="I69" s="13">
        <f t="shared" si="6"/>
        <v>5.9405940594059405</v>
      </c>
      <c r="J69" s="13">
        <f t="shared" si="7"/>
        <v>1.3201320132013201</v>
      </c>
    </row>
    <row r="70" spans="1:10" ht="13.5" customHeight="1" x14ac:dyDescent="0.25">
      <c r="A70" s="10" t="s">
        <v>71</v>
      </c>
      <c r="B70" s="11">
        <v>130</v>
      </c>
      <c r="C70" s="11">
        <v>129</v>
      </c>
      <c r="D70" s="11">
        <v>4</v>
      </c>
      <c r="E70" s="11">
        <v>7</v>
      </c>
      <c r="F70" s="11">
        <v>7</v>
      </c>
      <c r="G70" s="12">
        <f t="shared" si="4"/>
        <v>-3</v>
      </c>
      <c r="H70" s="13">
        <f t="shared" si="5"/>
        <v>3.007518796992481</v>
      </c>
      <c r="I70" s="13">
        <f t="shared" si="6"/>
        <v>5.2631578947368416</v>
      </c>
      <c r="J70" s="13">
        <f t="shared" si="7"/>
        <v>-2.2556390977443606</v>
      </c>
    </row>
    <row r="71" spans="1:10" ht="13.5" customHeight="1" x14ac:dyDescent="0.25">
      <c r="A71" s="10" t="s">
        <v>72</v>
      </c>
      <c r="B71" s="11">
        <v>135</v>
      </c>
      <c r="C71" s="11">
        <v>135</v>
      </c>
      <c r="D71" s="11">
        <v>8</v>
      </c>
      <c r="E71" s="11">
        <v>9</v>
      </c>
      <c r="F71" s="11">
        <v>9</v>
      </c>
      <c r="G71" s="12">
        <f t="shared" si="4"/>
        <v>-1</v>
      </c>
      <c r="H71" s="13">
        <f t="shared" si="5"/>
        <v>5.8823529411764701</v>
      </c>
      <c r="I71" s="13">
        <f t="shared" si="6"/>
        <v>6.6176470588235299</v>
      </c>
      <c r="J71" s="13">
        <f t="shared" si="7"/>
        <v>-0.73529411764705876</v>
      </c>
    </row>
    <row r="72" spans="1:10" ht="13.5" customHeight="1" x14ac:dyDescent="0.25">
      <c r="A72" s="10" t="s">
        <v>103</v>
      </c>
      <c r="B72" s="11">
        <v>37</v>
      </c>
      <c r="C72" s="11">
        <v>37</v>
      </c>
      <c r="D72" s="11">
        <v>4</v>
      </c>
      <c r="E72" s="11">
        <v>2</v>
      </c>
      <c r="F72" s="11">
        <v>2</v>
      </c>
      <c r="G72" s="12">
        <f t="shared" si="4"/>
        <v>2</v>
      </c>
      <c r="H72" s="13">
        <f t="shared" si="5"/>
        <v>11.428571428571429</v>
      </c>
      <c r="I72" s="13">
        <f t="shared" si="6"/>
        <v>5.7142857142857144</v>
      </c>
      <c r="J72" s="13">
        <f t="shared" si="7"/>
        <v>5.7142857142857144</v>
      </c>
    </row>
    <row r="73" spans="1:10" ht="13.5" customHeight="1" x14ac:dyDescent="0.25">
      <c r="A73" s="10" t="s">
        <v>73</v>
      </c>
      <c r="B73" s="11">
        <v>138</v>
      </c>
      <c r="C73" s="11">
        <v>137</v>
      </c>
      <c r="D73" s="11">
        <v>14</v>
      </c>
      <c r="E73" s="11">
        <v>11</v>
      </c>
      <c r="F73" s="11">
        <v>11</v>
      </c>
      <c r="G73" s="12">
        <f t="shared" si="4"/>
        <v>3</v>
      </c>
      <c r="H73" s="13">
        <f t="shared" si="5"/>
        <v>10.37037037037037</v>
      </c>
      <c r="I73" s="13">
        <f t="shared" si="6"/>
        <v>8.1481481481481488</v>
      </c>
      <c r="J73" s="13">
        <f t="shared" si="7"/>
        <v>2.2222222222222223</v>
      </c>
    </row>
    <row r="74" spans="1:10" ht="13.5" customHeight="1" x14ac:dyDescent="0.25">
      <c r="A74" s="10" t="s">
        <v>104</v>
      </c>
      <c r="B74" s="11">
        <v>97</v>
      </c>
      <c r="C74" s="11">
        <v>96</v>
      </c>
      <c r="D74" s="11">
        <v>5</v>
      </c>
      <c r="E74" s="11">
        <v>3</v>
      </c>
      <c r="F74" s="11">
        <v>3</v>
      </c>
      <c r="G74" s="12">
        <f t="shared" si="4"/>
        <v>2</v>
      </c>
      <c r="H74" s="13">
        <f t="shared" si="5"/>
        <v>5.2631578947368416</v>
      </c>
      <c r="I74" s="13">
        <f t="shared" si="6"/>
        <v>3.1578947368421053</v>
      </c>
      <c r="J74" s="13">
        <f t="shared" si="7"/>
        <v>2.1052631578947367</v>
      </c>
    </row>
    <row r="75" spans="1:10" ht="13.5" customHeight="1" x14ac:dyDescent="0.25">
      <c r="A75" s="10" t="s">
        <v>74</v>
      </c>
      <c r="B75" s="11">
        <v>131</v>
      </c>
      <c r="C75" s="11">
        <v>131</v>
      </c>
      <c r="D75" s="11">
        <v>9</v>
      </c>
      <c r="E75" s="11">
        <v>6</v>
      </c>
      <c r="F75" s="11">
        <v>6</v>
      </c>
      <c r="G75" s="12">
        <f t="shared" si="4"/>
        <v>3</v>
      </c>
      <c r="H75" s="13">
        <f t="shared" si="5"/>
        <v>7.03125</v>
      </c>
      <c r="I75" s="13">
        <f t="shared" si="6"/>
        <v>4.6875</v>
      </c>
      <c r="J75" s="13">
        <f t="shared" si="7"/>
        <v>2.34375</v>
      </c>
    </row>
    <row r="76" spans="1:10" ht="13.5" customHeight="1" x14ac:dyDescent="0.25">
      <c r="A76" s="10" t="s">
        <v>75</v>
      </c>
      <c r="B76" s="11">
        <v>64</v>
      </c>
      <c r="C76" s="11">
        <v>62</v>
      </c>
      <c r="D76" s="11">
        <v>6</v>
      </c>
      <c r="E76" s="11">
        <v>4</v>
      </c>
      <c r="F76" s="11">
        <v>4</v>
      </c>
      <c r="G76" s="12">
        <f t="shared" si="4"/>
        <v>2</v>
      </c>
      <c r="H76" s="13">
        <f t="shared" si="5"/>
        <v>9.67741935483871</v>
      </c>
      <c r="I76" s="13">
        <f t="shared" si="6"/>
        <v>6.4516129032258061</v>
      </c>
      <c r="J76" s="13">
        <f t="shared" si="7"/>
        <v>3.225806451612903</v>
      </c>
    </row>
    <row r="77" spans="1:10" ht="13.5" customHeight="1" x14ac:dyDescent="0.25">
      <c r="A77" s="10" t="s">
        <v>76</v>
      </c>
      <c r="B77" s="11">
        <v>51</v>
      </c>
      <c r="C77" s="11">
        <v>51</v>
      </c>
      <c r="D77" s="11">
        <v>4</v>
      </c>
      <c r="E77" s="11">
        <v>3</v>
      </c>
      <c r="F77" s="11">
        <v>3</v>
      </c>
      <c r="G77" s="12">
        <f t="shared" si="4"/>
        <v>1</v>
      </c>
      <c r="H77" s="13">
        <f t="shared" si="5"/>
        <v>8</v>
      </c>
      <c r="I77" s="13">
        <f t="shared" si="6"/>
        <v>6</v>
      </c>
      <c r="J77" s="13">
        <f t="shared" si="7"/>
        <v>2</v>
      </c>
    </row>
    <row r="78" spans="1:10" ht="13.5" customHeight="1" x14ac:dyDescent="0.25">
      <c r="A78" s="10" t="s">
        <v>77</v>
      </c>
      <c r="B78" s="11">
        <v>158</v>
      </c>
      <c r="C78" s="11">
        <v>158</v>
      </c>
      <c r="D78" s="11">
        <v>10</v>
      </c>
      <c r="E78" s="11">
        <v>17</v>
      </c>
      <c r="F78" s="11">
        <v>17</v>
      </c>
      <c r="G78" s="12">
        <f t="shared" si="4"/>
        <v>-7</v>
      </c>
      <c r="H78" s="13">
        <f t="shared" si="5"/>
        <v>6.0606060606060606</v>
      </c>
      <c r="I78" s="13">
        <f t="shared" si="6"/>
        <v>10.303030303030303</v>
      </c>
      <c r="J78" s="13">
        <f t="shared" si="7"/>
        <v>-4.2424242424242431</v>
      </c>
    </row>
    <row r="79" spans="1:10" ht="13.5" customHeight="1" x14ac:dyDescent="0.25">
      <c r="A79" s="10" t="s">
        <v>105</v>
      </c>
      <c r="B79" s="11">
        <v>41</v>
      </c>
      <c r="C79" s="11">
        <v>41</v>
      </c>
      <c r="D79" s="11">
        <v>4</v>
      </c>
      <c r="E79" s="11">
        <v>7</v>
      </c>
      <c r="F79" s="11">
        <v>7</v>
      </c>
      <c r="G79" s="12">
        <f t="shared" si="4"/>
        <v>-3</v>
      </c>
      <c r="H79" s="13">
        <f t="shared" si="5"/>
        <v>9.0909090909090917</v>
      </c>
      <c r="I79" s="13">
        <f t="shared" si="6"/>
        <v>15.909090909090908</v>
      </c>
      <c r="J79" s="13">
        <f t="shared" si="7"/>
        <v>-6.8181818181818175</v>
      </c>
    </row>
    <row r="80" spans="1:10" ht="13.5" customHeight="1" x14ac:dyDescent="0.25">
      <c r="A80" s="10" t="s">
        <v>106</v>
      </c>
      <c r="B80" s="11">
        <v>99</v>
      </c>
      <c r="C80" s="11">
        <v>99</v>
      </c>
      <c r="D80" s="11">
        <v>4</v>
      </c>
      <c r="E80" s="11">
        <v>4</v>
      </c>
      <c r="F80" s="11">
        <v>4</v>
      </c>
      <c r="G80" s="12">
        <f t="shared" si="4"/>
        <v>0</v>
      </c>
      <c r="H80" s="13">
        <f t="shared" si="5"/>
        <v>4.0404040404040407</v>
      </c>
      <c r="I80" s="13">
        <f t="shared" si="6"/>
        <v>4.0404040404040407</v>
      </c>
      <c r="J80" s="13">
        <f t="shared" si="7"/>
        <v>0</v>
      </c>
    </row>
    <row r="81" spans="1:10" ht="13.5" customHeight="1" x14ac:dyDescent="0.25">
      <c r="A81" s="10" t="s">
        <v>78</v>
      </c>
      <c r="B81" s="11">
        <v>120</v>
      </c>
      <c r="C81" s="11">
        <v>119</v>
      </c>
      <c r="D81" s="11">
        <v>8</v>
      </c>
      <c r="E81" s="11">
        <v>13</v>
      </c>
      <c r="F81" s="11">
        <v>13</v>
      </c>
      <c r="G81" s="12">
        <f t="shared" si="4"/>
        <v>-5</v>
      </c>
      <c r="H81" s="13">
        <f t="shared" si="5"/>
        <v>6.4</v>
      </c>
      <c r="I81" s="13">
        <f t="shared" si="6"/>
        <v>10.4</v>
      </c>
      <c r="J81" s="13">
        <f t="shared" si="7"/>
        <v>-4</v>
      </c>
    </row>
    <row r="82" spans="1:10" ht="13.5" customHeight="1" x14ac:dyDescent="0.25">
      <c r="A82" s="10" t="s">
        <v>79</v>
      </c>
      <c r="B82" s="11">
        <v>116</v>
      </c>
      <c r="C82" s="11">
        <v>115</v>
      </c>
      <c r="D82" s="11">
        <v>9</v>
      </c>
      <c r="E82" s="11">
        <v>4</v>
      </c>
      <c r="F82" s="11">
        <v>4</v>
      </c>
      <c r="G82" s="12">
        <f t="shared" si="4"/>
        <v>5</v>
      </c>
      <c r="H82" s="13">
        <f t="shared" si="5"/>
        <v>8.1081081081081088</v>
      </c>
      <c r="I82" s="13">
        <f t="shared" si="6"/>
        <v>3.6036036036036037</v>
      </c>
      <c r="J82" s="13">
        <f t="shared" si="7"/>
        <v>4.5045045045045047</v>
      </c>
    </row>
    <row r="83" spans="1:10" ht="13.5" customHeight="1" x14ac:dyDescent="0.25">
      <c r="A83" s="10" t="s">
        <v>80</v>
      </c>
      <c r="B83" s="11">
        <v>75</v>
      </c>
      <c r="C83" s="11">
        <v>74</v>
      </c>
      <c r="D83" s="11">
        <v>5</v>
      </c>
      <c r="E83" s="11">
        <v>5</v>
      </c>
      <c r="F83" s="11">
        <v>5</v>
      </c>
      <c r="G83" s="12">
        <f t="shared" si="4"/>
        <v>0</v>
      </c>
      <c r="H83" s="13">
        <f t="shared" si="5"/>
        <v>6.666666666666667</v>
      </c>
      <c r="I83" s="13">
        <f t="shared" si="6"/>
        <v>6.666666666666667</v>
      </c>
      <c r="J83" s="13">
        <f t="shared" si="7"/>
        <v>0</v>
      </c>
    </row>
    <row r="84" spans="1:10" ht="13.5" customHeight="1" x14ac:dyDescent="0.25">
      <c r="A84" s="10" t="s">
        <v>81</v>
      </c>
      <c r="B84" s="11">
        <v>336</v>
      </c>
      <c r="C84" s="11">
        <v>336</v>
      </c>
      <c r="D84" s="11">
        <v>19</v>
      </c>
      <c r="E84" s="11">
        <v>24</v>
      </c>
      <c r="F84" s="11">
        <v>24</v>
      </c>
      <c r="G84" s="12">
        <f t="shared" si="4"/>
        <v>-5</v>
      </c>
      <c r="H84" s="13">
        <f t="shared" si="5"/>
        <v>5.5718475073313778</v>
      </c>
      <c r="I84" s="13">
        <f t="shared" si="6"/>
        <v>7.0381231671554261</v>
      </c>
      <c r="J84" s="13">
        <f t="shared" si="7"/>
        <v>-1.466275659824047</v>
      </c>
    </row>
    <row r="85" spans="1:10" ht="13.5" customHeight="1" x14ac:dyDescent="0.25">
      <c r="A85" s="10" t="s">
        <v>107</v>
      </c>
      <c r="B85" s="11">
        <v>42</v>
      </c>
      <c r="C85" s="11">
        <v>42</v>
      </c>
      <c r="D85" s="11">
        <v>3</v>
      </c>
      <c r="E85" s="11">
        <v>2</v>
      </c>
      <c r="F85" s="11">
        <v>2</v>
      </c>
      <c r="G85" s="12">
        <f t="shared" si="4"/>
        <v>1</v>
      </c>
      <c r="H85" s="13">
        <f t="shared" si="5"/>
        <v>7.3170731707317067</v>
      </c>
      <c r="I85" s="13">
        <f t="shared" si="6"/>
        <v>4.8780487804878048</v>
      </c>
      <c r="J85" s="13">
        <f t="shared" si="7"/>
        <v>2.4390243902439024</v>
      </c>
    </row>
    <row r="86" spans="1:10" ht="13.5" customHeight="1" x14ac:dyDescent="0.25">
      <c r="A86" s="10" t="s">
        <v>82</v>
      </c>
      <c r="B86" s="11">
        <v>105</v>
      </c>
      <c r="C86" s="11">
        <v>105</v>
      </c>
      <c r="D86" s="11">
        <v>3</v>
      </c>
      <c r="E86" s="11">
        <v>8</v>
      </c>
      <c r="F86" s="11">
        <v>8</v>
      </c>
      <c r="G86" s="12">
        <f t="shared" si="4"/>
        <v>-5</v>
      </c>
      <c r="H86" s="13">
        <f t="shared" si="5"/>
        <v>2.7272727272727271</v>
      </c>
      <c r="I86" s="13">
        <f t="shared" si="6"/>
        <v>7.2727272727272725</v>
      </c>
      <c r="J86" s="13">
        <f t="shared" si="7"/>
        <v>-4.5454545454545459</v>
      </c>
    </row>
    <row r="87" spans="1:10" ht="13.5" customHeight="1" x14ac:dyDescent="0.25">
      <c r="A87" s="10" t="s">
        <v>83</v>
      </c>
      <c r="B87" s="11">
        <v>48</v>
      </c>
      <c r="C87" s="11">
        <v>48</v>
      </c>
      <c r="D87" s="11">
        <v>3</v>
      </c>
      <c r="E87" s="11">
        <v>3</v>
      </c>
      <c r="F87" s="11">
        <v>3</v>
      </c>
      <c r="G87" s="12">
        <f t="shared" si="4"/>
        <v>0</v>
      </c>
      <c r="H87" s="13">
        <f t="shared" si="5"/>
        <v>6.25</v>
      </c>
      <c r="I87" s="13">
        <f t="shared" si="6"/>
        <v>6.25</v>
      </c>
      <c r="J87" s="13">
        <f t="shared" si="7"/>
        <v>0</v>
      </c>
    </row>
    <row r="88" spans="1:10" ht="13.5" customHeight="1" x14ac:dyDescent="0.25">
      <c r="A88" s="10" t="s">
        <v>84</v>
      </c>
      <c r="B88" s="11">
        <v>280</v>
      </c>
      <c r="C88" s="11">
        <v>279</v>
      </c>
      <c r="D88" s="11">
        <v>22</v>
      </c>
      <c r="E88" s="11">
        <v>23</v>
      </c>
      <c r="F88" s="11">
        <v>23</v>
      </c>
      <c r="G88" s="12">
        <f t="shared" si="4"/>
        <v>-1</v>
      </c>
      <c r="H88" s="13">
        <f t="shared" si="5"/>
        <v>7.8291814946619214</v>
      </c>
      <c r="I88" s="13">
        <f t="shared" si="6"/>
        <v>8.185053380782918</v>
      </c>
      <c r="J88" s="13">
        <f t="shared" si="7"/>
        <v>-0.35587188612099641</v>
      </c>
    </row>
    <row r="89" spans="1:10" ht="13.5" customHeight="1" x14ac:dyDescent="0.25">
      <c r="A89" s="10" t="s">
        <v>85</v>
      </c>
      <c r="B89" s="11">
        <v>333</v>
      </c>
      <c r="C89" s="11">
        <v>331</v>
      </c>
      <c r="D89" s="11">
        <v>33</v>
      </c>
      <c r="E89" s="11">
        <v>24</v>
      </c>
      <c r="F89" s="11">
        <v>24</v>
      </c>
      <c r="G89" s="12">
        <f t="shared" si="4"/>
        <v>9</v>
      </c>
      <c r="H89" s="13">
        <f t="shared" si="5"/>
        <v>10.185185185185185</v>
      </c>
      <c r="I89" s="13">
        <f t="shared" si="6"/>
        <v>7.4074074074074066</v>
      </c>
      <c r="J89" s="13">
        <f t="shared" si="7"/>
        <v>2.7777777777777777</v>
      </c>
    </row>
    <row r="90" spans="1:10" ht="13.5" customHeight="1" x14ac:dyDescent="0.25">
      <c r="A90" s="10" t="s">
        <v>86</v>
      </c>
      <c r="B90" s="11">
        <v>338</v>
      </c>
      <c r="C90" s="11">
        <v>337</v>
      </c>
      <c r="D90" s="11">
        <v>22</v>
      </c>
      <c r="E90" s="11">
        <v>33</v>
      </c>
      <c r="F90" s="11">
        <v>32</v>
      </c>
      <c r="G90" s="12">
        <f t="shared" si="4"/>
        <v>-10</v>
      </c>
      <c r="H90" s="13">
        <f t="shared" si="5"/>
        <v>6.3218390804597711</v>
      </c>
      <c r="I90" s="13">
        <f t="shared" si="6"/>
        <v>9.1954022988505741</v>
      </c>
      <c r="J90" s="13">
        <f t="shared" si="7"/>
        <v>-2.8735632183908044</v>
      </c>
    </row>
    <row r="91" spans="1:10" ht="13.5" customHeight="1" x14ac:dyDescent="0.25">
      <c r="A91" s="10" t="s">
        <v>87</v>
      </c>
      <c r="B91" s="11">
        <v>81</v>
      </c>
      <c r="C91" s="11">
        <v>81</v>
      </c>
      <c r="D91" s="11">
        <v>4</v>
      </c>
      <c r="E91" s="11">
        <v>5</v>
      </c>
      <c r="F91" s="11">
        <v>5</v>
      </c>
      <c r="G91" s="12">
        <f t="shared" si="4"/>
        <v>-1</v>
      </c>
      <c r="H91" s="13">
        <f t="shared" si="5"/>
        <v>4.8780487804878048</v>
      </c>
      <c r="I91" s="13">
        <f t="shared" si="6"/>
        <v>6.0975609756097562</v>
      </c>
      <c r="J91" s="13">
        <f t="shared" si="7"/>
        <v>-1.2195121951219512</v>
      </c>
    </row>
    <row r="92" spans="1:10" ht="13.5" customHeight="1" x14ac:dyDescent="0.25">
      <c r="A92" s="10" t="s">
        <v>88</v>
      </c>
      <c r="B92" s="11">
        <v>250</v>
      </c>
      <c r="C92" s="11">
        <v>248</v>
      </c>
      <c r="D92" s="11">
        <v>9</v>
      </c>
      <c r="E92" s="11">
        <v>19</v>
      </c>
      <c r="F92" s="11">
        <v>19</v>
      </c>
      <c r="G92" s="12">
        <f t="shared" si="4"/>
        <v>-10</v>
      </c>
      <c r="H92" s="13">
        <f t="shared" si="5"/>
        <v>3.4615384615384617</v>
      </c>
      <c r="I92" s="13">
        <f t="shared" si="6"/>
        <v>7.3076923076923084</v>
      </c>
      <c r="J92" s="13">
        <f t="shared" si="7"/>
        <v>-3.8461538461538463</v>
      </c>
    </row>
    <row r="93" spans="1:10" ht="13.5" customHeight="1" x14ac:dyDescent="0.25">
      <c r="A93" s="10" t="s">
        <v>89</v>
      </c>
      <c r="B93" s="11">
        <v>416</v>
      </c>
      <c r="C93" s="11">
        <v>416</v>
      </c>
      <c r="D93" s="11">
        <v>34</v>
      </c>
      <c r="E93" s="11">
        <v>38</v>
      </c>
      <c r="F93" s="11">
        <v>38</v>
      </c>
      <c r="G93" s="12">
        <f t="shared" si="4"/>
        <v>-4</v>
      </c>
      <c r="H93" s="13">
        <f t="shared" si="5"/>
        <v>8.0952380952380949</v>
      </c>
      <c r="I93" s="13">
        <f t="shared" si="6"/>
        <v>9.0476190476190474</v>
      </c>
      <c r="J93" s="13">
        <f t="shared" si="7"/>
        <v>-0.95238095238095244</v>
      </c>
    </row>
    <row r="94" spans="1:10" ht="13.5" customHeight="1" x14ac:dyDescent="0.25">
      <c r="A94" s="10" t="s">
        <v>90</v>
      </c>
      <c r="B94" s="11">
        <v>159</v>
      </c>
      <c r="C94" s="11">
        <v>159</v>
      </c>
      <c r="D94" s="11">
        <v>13</v>
      </c>
      <c r="E94" s="11">
        <v>11</v>
      </c>
      <c r="F94" s="11">
        <v>11</v>
      </c>
      <c r="G94" s="12">
        <f t="shared" si="4"/>
        <v>2</v>
      </c>
      <c r="H94" s="13">
        <f t="shared" si="5"/>
        <v>8.2802547770700627</v>
      </c>
      <c r="I94" s="13">
        <f t="shared" si="6"/>
        <v>7.0063694267515926</v>
      </c>
      <c r="J94" s="13">
        <f t="shared" si="7"/>
        <v>1.2738853503184715</v>
      </c>
    </row>
    <row r="95" spans="1:10" ht="13.5" customHeight="1" x14ac:dyDescent="0.25">
      <c r="A95" s="10" t="s">
        <v>91</v>
      </c>
      <c r="B95" s="11">
        <v>286</v>
      </c>
      <c r="C95" s="11">
        <v>284</v>
      </c>
      <c r="D95" s="11">
        <v>28</v>
      </c>
      <c r="E95" s="11">
        <v>21</v>
      </c>
      <c r="F95" s="11">
        <v>21</v>
      </c>
      <c r="G95" s="12">
        <f t="shared" si="4"/>
        <v>7</v>
      </c>
      <c r="H95" s="13">
        <f t="shared" si="5"/>
        <v>10.035842293906811</v>
      </c>
      <c r="I95" s="13">
        <f t="shared" si="6"/>
        <v>7.5268817204301079</v>
      </c>
      <c r="J95" s="13">
        <f t="shared" si="7"/>
        <v>2.5089605734767026</v>
      </c>
    </row>
    <row r="96" spans="1:10" ht="13.5" customHeight="1" x14ac:dyDescent="0.25">
      <c r="A96" s="10" t="s">
        <v>92</v>
      </c>
      <c r="B96" s="11">
        <v>128</v>
      </c>
      <c r="C96" s="11">
        <v>128</v>
      </c>
      <c r="D96" s="11">
        <v>9</v>
      </c>
      <c r="E96" s="11">
        <v>4</v>
      </c>
      <c r="F96" s="11">
        <v>4</v>
      </c>
      <c r="G96" s="12">
        <f t="shared" si="4"/>
        <v>5</v>
      </c>
      <c r="H96" s="13">
        <f t="shared" si="5"/>
        <v>7.3170731707317067</v>
      </c>
      <c r="I96" s="13">
        <f t="shared" si="6"/>
        <v>3.2520325203252036</v>
      </c>
      <c r="J96" s="13">
        <f t="shared" si="7"/>
        <v>4.0650406504065035</v>
      </c>
    </row>
    <row r="97" spans="1:10" ht="13.5" customHeight="1" x14ac:dyDescent="0.25">
      <c r="A97" s="10" t="s">
        <v>93</v>
      </c>
      <c r="B97" s="11">
        <v>339</v>
      </c>
      <c r="C97" s="11">
        <v>339</v>
      </c>
      <c r="D97" s="11">
        <v>22</v>
      </c>
      <c r="E97" s="11">
        <v>23</v>
      </c>
      <c r="F97" s="11">
        <v>23</v>
      </c>
      <c r="G97" s="12">
        <f t="shared" si="4"/>
        <v>-1</v>
      </c>
      <c r="H97" s="13">
        <f t="shared" si="5"/>
        <v>6.4705882352941186</v>
      </c>
      <c r="I97" s="13">
        <f t="shared" si="6"/>
        <v>6.7647058823529411</v>
      </c>
      <c r="J97" s="13">
        <f t="shared" si="7"/>
        <v>-0.29411764705882354</v>
      </c>
    </row>
    <row r="98" spans="1:10" ht="13.5" customHeight="1" x14ac:dyDescent="0.25">
      <c r="A98" s="10" t="s">
        <v>94</v>
      </c>
      <c r="B98" s="11">
        <v>137</v>
      </c>
      <c r="C98" s="11">
        <v>136</v>
      </c>
      <c r="D98" s="11">
        <v>6</v>
      </c>
      <c r="E98" s="11">
        <v>5</v>
      </c>
      <c r="F98" s="11">
        <v>5</v>
      </c>
      <c r="G98" s="12">
        <f t="shared" si="4"/>
        <v>1</v>
      </c>
      <c r="H98" s="13">
        <f t="shared" si="5"/>
        <v>4.4117647058823533</v>
      </c>
      <c r="I98" s="13">
        <f t="shared" si="6"/>
        <v>3.6764705882352944</v>
      </c>
      <c r="J98" s="13">
        <f t="shared" si="7"/>
        <v>0.73529411764705876</v>
      </c>
    </row>
    <row r="99" spans="1:10" ht="13.5" customHeight="1" x14ac:dyDescent="0.25">
      <c r="A99" s="10" t="s">
        <v>108</v>
      </c>
      <c r="B99" s="11">
        <v>39</v>
      </c>
      <c r="C99" s="11">
        <v>39</v>
      </c>
      <c r="D99" s="11">
        <v>0</v>
      </c>
      <c r="E99" s="11">
        <v>3</v>
      </c>
      <c r="F99" s="11">
        <v>3</v>
      </c>
      <c r="G99" s="12">
        <f t="shared" si="4"/>
        <v>-3</v>
      </c>
      <c r="H99" s="13">
        <f t="shared" si="5"/>
        <v>0</v>
      </c>
      <c r="I99" s="13">
        <f t="shared" si="6"/>
        <v>7.1428571428571423</v>
      </c>
      <c r="J99" s="13">
        <f t="shared" si="7"/>
        <v>-7.1428571428571423</v>
      </c>
    </row>
    <row r="100" spans="1:10" ht="13.5" customHeight="1" x14ac:dyDescent="0.25">
      <c r="A100" s="10" t="s">
        <v>109</v>
      </c>
      <c r="B100" s="11">
        <v>33</v>
      </c>
      <c r="C100" s="11">
        <v>33</v>
      </c>
      <c r="D100" s="11">
        <v>2</v>
      </c>
      <c r="E100" s="11">
        <v>2</v>
      </c>
      <c r="F100" s="11">
        <v>2</v>
      </c>
      <c r="G100" s="12">
        <f t="shared" si="4"/>
        <v>0</v>
      </c>
      <c r="H100" s="13">
        <f t="shared" si="5"/>
        <v>6.0606060606060606</v>
      </c>
      <c r="I100" s="13">
        <f t="shared" si="6"/>
        <v>6.0606060606060606</v>
      </c>
      <c r="J100" s="13">
        <f t="shared" si="7"/>
        <v>0</v>
      </c>
    </row>
    <row r="101" spans="1:10" ht="13.5" customHeight="1" x14ac:dyDescent="0.25">
      <c r="A101" s="10" t="s">
        <v>110</v>
      </c>
      <c r="B101" s="11">
        <v>37</v>
      </c>
      <c r="C101" s="11">
        <v>37</v>
      </c>
      <c r="D101" s="11">
        <v>5</v>
      </c>
      <c r="E101" s="11">
        <v>9</v>
      </c>
      <c r="F101" s="11">
        <v>9</v>
      </c>
      <c r="G101" s="12">
        <f t="shared" si="4"/>
        <v>-4</v>
      </c>
      <c r="H101" s="13">
        <f t="shared" si="5"/>
        <v>12.195121951219512</v>
      </c>
      <c r="I101" s="13">
        <f t="shared" si="6"/>
        <v>21.951219512195124</v>
      </c>
      <c r="J101" s="13">
        <f t="shared" si="7"/>
        <v>-9.7560975609756095</v>
      </c>
    </row>
    <row r="102" spans="1:10" ht="13.5" customHeight="1" x14ac:dyDescent="0.25">
      <c r="A102" s="14" t="s">
        <v>95</v>
      </c>
      <c r="B102" s="15">
        <v>95</v>
      </c>
      <c r="C102" s="15">
        <v>95</v>
      </c>
      <c r="D102" s="15">
        <v>8</v>
      </c>
      <c r="E102" s="15">
        <v>8</v>
      </c>
      <c r="F102" s="15">
        <v>7</v>
      </c>
      <c r="G102" s="16">
        <f t="shared" si="4"/>
        <v>1</v>
      </c>
      <c r="H102" s="17">
        <f t="shared" si="5"/>
        <v>8.5106382978723403</v>
      </c>
      <c r="I102" s="17">
        <f t="shared" si="6"/>
        <v>7.4468085106382977</v>
      </c>
      <c r="J102" s="17">
        <f t="shared" si="7"/>
        <v>1.0638297872340425</v>
      </c>
    </row>
    <row r="103" spans="1:10" ht="13.5" customHeight="1" x14ac:dyDescent="0.25">
      <c r="A103" s="18" t="s">
        <v>115</v>
      </c>
      <c r="B103" s="19">
        <v>17565</v>
      </c>
      <c r="C103" s="19">
        <v>17480</v>
      </c>
      <c r="D103" s="19">
        <v>1136</v>
      </c>
      <c r="E103" s="19">
        <v>1312</v>
      </c>
      <c r="F103" s="19">
        <v>1295</v>
      </c>
      <c r="G103" s="8">
        <f t="shared" ref="G103" si="8">D103-F103</f>
        <v>-159</v>
      </c>
      <c r="H103" s="9">
        <f t="shared" ref="H103" si="9">D103/(B103-D103+F103)*100</f>
        <v>6.4093883999097265</v>
      </c>
      <c r="I103" s="9">
        <f t="shared" ref="I103" si="10">F103/(B103-D103+F103)*100</f>
        <v>7.3064770932069507</v>
      </c>
      <c r="J103" s="9">
        <f t="shared" ref="J103" si="11">G103/(B103-D103+F103)*100</f>
        <v>-0.89708869329722407</v>
      </c>
    </row>
    <row r="104" spans="1:10" ht="13.5" customHeight="1" x14ac:dyDescent="0.25"/>
    <row r="105" spans="1:10" ht="13.5" customHeight="1" x14ac:dyDescent="0.25">
      <c r="A105" s="5" t="s">
        <v>11</v>
      </c>
    </row>
    <row r="106" spans="1:10" ht="13.5" customHeight="1" x14ac:dyDescent="0.25">
      <c r="A106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A54" sqref="A5:XFD54"/>
    </sheetView>
  </sheetViews>
  <sheetFormatPr defaultRowHeight="15" x14ac:dyDescent="0.25"/>
  <cols>
    <col min="1" max="1" width="18.28515625" style="20" customWidth="1"/>
    <col min="2" max="10" width="7.5703125" style="20" customWidth="1"/>
    <col min="11" max="256" width="8.85546875" style="20"/>
    <col min="257" max="257" width="19.85546875" style="20" customWidth="1"/>
    <col min="258" max="261" width="15.5703125" style="20" customWidth="1"/>
    <col min="262" max="262" width="24.7109375" style="20" customWidth="1"/>
    <col min="263" max="512" width="8.85546875" style="20"/>
    <col min="513" max="513" width="19.85546875" style="20" customWidth="1"/>
    <col min="514" max="517" width="15.5703125" style="20" customWidth="1"/>
    <col min="518" max="518" width="24.7109375" style="20" customWidth="1"/>
    <col min="519" max="768" width="8.85546875" style="20"/>
    <col min="769" max="769" width="19.85546875" style="20" customWidth="1"/>
    <col min="770" max="773" width="15.5703125" style="20" customWidth="1"/>
    <col min="774" max="774" width="24.7109375" style="20" customWidth="1"/>
    <col min="775" max="1024" width="8.85546875" style="20"/>
    <col min="1025" max="1025" width="19.85546875" style="20" customWidth="1"/>
    <col min="1026" max="1029" width="15.5703125" style="20" customWidth="1"/>
    <col min="1030" max="1030" width="24.7109375" style="20" customWidth="1"/>
    <col min="1031" max="1280" width="8.85546875" style="20"/>
    <col min="1281" max="1281" width="19.85546875" style="20" customWidth="1"/>
    <col min="1282" max="1285" width="15.5703125" style="20" customWidth="1"/>
    <col min="1286" max="1286" width="24.7109375" style="20" customWidth="1"/>
    <col min="1287" max="1536" width="8.85546875" style="20"/>
    <col min="1537" max="1537" width="19.85546875" style="20" customWidth="1"/>
    <col min="1538" max="1541" width="15.5703125" style="20" customWidth="1"/>
    <col min="1542" max="1542" width="24.7109375" style="20" customWidth="1"/>
    <col min="1543" max="1792" width="8.85546875" style="20"/>
    <col min="1793" max="1793" width="19.85546875" style="20" customWidth="1"/>
    <col min="1794" max="1797" width="15.5703125" style="20" customWidth="1"/>
    <col min="1798" max="1798" width="24.7109375" style="20" customWidth="1"/>
    <col min="1799" max="2048" width="8.85546875" style="20"/>
    <col min="2049" max="2049" width="19.85546875" style="20" customWidth="1"/>
    <col min="2050" max="2053" width="15.5703125" style="20" customWidth="1"/>
    <col min="2054" max="2054" width="24.7109375" style="20" customWidth="1"/>
    <col min="2055" max="2304" width="8.85546875" style="20"/>
    <col min="2305" max="2305" width="19.85546875" style="20" customWidth="1"/>
    <col min="2306" max="2309" width="15.5703125" style="20" customWidth="1"/>
    <col min="2310" max="2310" width="24.7109375" style="20" customWidth="1"/>
    <col min="2311" max="2560" width="8.85546875" style="20"/>
    <col min="2561" max="2561" width="19.85546875" style="20" customWidth="1"/>
    <col min="2562" max="2565" width="15.5703125" style="20" customWidth="1"/>
    <col min="2566" max="2566" width="24.7109375" style="20" customWidth="1"/>
    <col min="2567" max="2816" width="8.85546875" style="20"/>
    <col min="2817" max="2817" width="19.85546875" style="20" customWidth="1"/>
    <col min="2818" max="2821" width="15.5703125" style="20" customWidth="1"/>
    <col min="2822" max="2822" width="24.7109375" style="20" customWidth="1"/>
    <col min="2823" max="3072" width="8.85546875" style="20"/>
    <col min="3073" max="3073" width="19.85546875" style="20" customWidth="1"/>
    <col min="3074" max="3077" width="15.5703125" style="20" customWidth="1"/>
    <col min="3078" max="3078" width="24.7109375" style="20" customWidth="1"/>
    <col min="3079" max="3328" width="8.85546875" style="20"/>
    <col min="3329" max="3329" width="19.85546875" style="20" customWidth="1"/>
    <col min="3330" max="3333" width="15.5703125" style="20" customWidth="1"/>
    <col min="3334" max="3334" width="24.7109375" style="20" customWidth="1"/>
    <col min="3335" max="3584" width="8.85546875" style="20"/>
    <col min="3585" max="3585" width="19.85546875" style="20" customWidth="1"/>
    <col min="3586" max="3589" width="15.5703125" style="20" customWidth="1"/>
    <col min="3590" max="3590" width="24.7109375" style="20" customWidth="1"/>
    <col min="3591" max="3840" width="8.85546875" style="20"/>
    <col min="3841" max="3841" width="19.85546875" style="20" customWidth="1"/>
    <col min="3842" max="3845" width="15.5703125" style="20" customWidth="1"/>
    <col min="3846" max="3846" width="24.7109375" style="20" customWidth="1"/>
    <col min="3847" max="4096" width="8.85546875" style="20"/>
    <col min="4097" max="4097" width="19.85546875" style="20" customWidth="1"/>
    <col min="4098" max="4101" width="15.5703125" style="20" customWidth="1"/>
    <col min="4102" max="4102" width="24.7109375" style="20" customWidth="1"/>
    <col min="4103" max="4352" width="8.85546875" style="20"/>
    <col min="4353" max="4353" width="19.85546875" style="20" customWidth="1"/>
    <col min="4354" max="4357" width="15.5703125" style="20" customWidth="1"/>
    <col min="4358" max="4358" width="24.7109375" style="20" customWidth="1"/>
    <col min="4359" max="4608" width="8.85546875" style="20"/>
    <col min="4609" max="4609" width="19.85546875" style="20" customWidth="1"/>
    <col min="4610" max="4613" width="15.5703125" style="20" customWidth="1"/>
    <col min="4614" max="4614" width="24.7109375" style="20" customWidth="1"/>
    <col min="4615" max="4864" width="8.85546875" style="20"/>
    <col min="4865" max="4865" width="19.85546875" style="20" customWidth="1"/>
    <col min="4866" max="4869" width="15.5703125" style="20" customWidth="1"/>
    <col min="4870" max="4870" width="24.7109375" style="20" customWidth="1"/>
    <col min="4871" max="5120" width="8.85546875" style="20"/>
    <col min="5121" max="5121" width="19.85546875" style="20" customWidth="1"/>
    <col min="5122" max="5125" width="15.5703125" style="20" customWidth="1"/>
    <col min="5126" max="5126" width="24.7109375" style="20" customWidth="1"/>
    <col min="5127" max="5376" width="8.85546875" style="20"/>
    <col min="5377" max="5377" width="19.85546875" style="20" customWidth="1"/>
    <col min="5378" max="5381" width="15.5703125" style="20" customWidth="1"/>
    <col min="5382" max="5382" width="24.7109375" style="20" customWidth="1"/>
    <col min="5383" max="5632" width="8.85546875" style="20"/>
    <col min="5633" max="5633" width="19.85546875" style="20" customWidth="1"/>
    <col min="5634" max="5637" width="15.5703125" style="20" customWidth="1"/>
    <col min="5638" max="5638" width="24.7109375" style="20" customWidth="1"/>
    <col min="5639" max="5888" width="8.85546875" style="20"/>
    <col min="5889" max="5889" width="19.85546875" style="20" customWidth="1"/>
    <col min="5890" max="5893" width="15.5703125" style="20" customWidth="1"/>
    <col min="5894" max="5894" width="24.7109375" style="20" customWidth="1"/>
    <col min="5895" max="6144" width="8.85546875" style="20"/>
    <col min="6145" max="6145" width="19.85546875" style="20" customWidth="1"/>
    <col min="6146" max="6149" width="15.5703125" style="20" customWidth="1"/>
    <col min="6150" max="6150" width="24.7109375" style="20" customWidth="1"/>
    <col min="6151" max="6400" width="8.85546875" style="20"/>
    <col min="6401" max="6401" width="19.85546875" style="20" customWidth="1"/>
    <col min="6402" max="6405" width="15.5703125" style="20" customWidth="1"/>
    <col min="6406" max="6406" width="24.7109375" style="20" customWidth="1"/>
    <col min="6407" max="6656" width="8.85546875" style="20"/>
    <col min="6657" max="6657" width="19.85546875" style="20" customWidth="1"/>
    <col min="6658" max="6661" width="15.5703125" style="20" customWidth="1"/>
    <col min="6662" max="6662" width="24.7109375" style="20" customWidth="1"/>
    <col min="6663" max="6912" width="8.85546875" style="20"/>
    <col min="6913" max="6913" width="19.85546875" style="20" customWidth="1"/>
    <col min="6914" max="6917" width="15.5703125" style="20" customWidth="1"/>
    <col min="6918" max="6918" width="24.7109375" style="20" customWidth="1"/>
    <col min="6919" max="7168" width="8.85546875" style="20"/>
    <col min="7169" max="7169" width="19.85546875" style="20" customWidth="1"/>
    <col min="7170" max="7173" width="15.5703125" style="20" customWidth="1"/>
    <col min="7174" max="7174" width="24.7109375" style="20" customWidth="1"/>
    <col min="7175" max="7424" width="8.85546875" style="20"/>
    <col min="7425" max="7425" width="19.85546875" style="20" customWidth="1"/>
    <col min="7426" max="7429" width="15.5703125" style="20" customWidth="1"/>
    <col min="7430" max="7430" width="24.7109375" style="20" customWidth="1"/>
    <col min="7431" max="7680" width="8.85546875" style="20"/>
    <col min="7681" max="7681" width="19.85546875" style="20" customWidth="1"/>
    <col min="7682" max="7685" width="15.5703125" style="20" customWidth="1"/>
    <col min="7686" max="7686" width="24.7109375" style="20" customWidth="1"/>
    <col min="7687" max="7936" width="8.85546875" style="20"/>
    <col min="7937" max="7937" width="19.85546875" style="20" customWidth="1"/>
    <col min="7938" max="7941" width="15.5703125" style="20" customWidth="1"/>
    <col min="7942" max="7942" width="24.7109375" style="20" customWidth="1"/>
    <col min="7943" max="8192" width="8.85546875" style="20"/>
    <col min="8193" max="8193" width="19.85546875" style="20" customWidth="1"/>
    <col min="8194" max="8197" width="15.5703125" style="20" customWidth="1"/>
    <col min="8198" max="8198" width="24.7109375" style="20" customWidth="1"/>
    <col min="8199" max="8448" width="8.85546875" style="20"/>
    <col min="8449" max="8449" width="19.85546875" style="20" customWidth="1"/>
    <col min="8450" max="8453" width="15.5703125" style="20" customWidth="1"/>
    <col min="8454" max="8454" width="24.7109375" style="20" customWidth="1"/>
    <col min="8455" max="8704" width="8.85546875" style="20"/>
    <col min="8705" max="8705" width="19.85546875" style="20" customWidth="1"/>
    <col min="8706" max="8709" width="15.5703125" style="20" customWidth="1"/>
    <col min="8710" max="8710" width="24.7109375" style="20" customWidth="1"/>
    <col min="8711" max="8960" width="8.85546875" style="20"/>
    <col min="8961" max="8961" width="19.85546875" style="20" customWidth="1"/>
    <col min="8962" max="8965" width="15.5703125" style="20" customWidth="1"/>
    <col min="8966" max="8966" width="24.7109375" style="20" customWidth="1"/>
    <col min="8967" max="9216" width="8.85546875" style="20"/>
    <col min="9217" max="9217" width="19.85546875" style="20" customWidth="1"/>
    <col min="9218" max="9221" width="15.5703125" style="20" customWidth="1"/>
    <col min="9222" max="9222" width="24.7109375" style="20" customWidth="1"/>
    <col min="9223" max="9472" width="8.85546875" style="20"/>
    <col min="9473" max="9473" width="19.85546875" style="20" customWidth="1"/>
    <col min="9474" max="9477" width="15.5703125" style="20" customWidth="1"/>
    <col min="9478" max="9478" width="24.7109375" style="20" customWidth="1"/>
    <col min="9479" max="9728" width="8.85546875" style="20"/>
    <col min="9729" max="9729" width="19.85546875" style="20" customWidth="1"/>
    <col min="9730" max="9733" width="15.5703125" style="20" customWidth="1"/>
    <col min="9734" max="9734" width="24.7109375" style="20" customWidth="1"/>
    <col min="9735" max="9984" width="8.85546875" style="20"/>
    <col min="9985" max="9985" width="19.85546875" style="20" customWidth="1"/>
    <col min="9986" max="9989" width="15.5703125" style="20" customWidth="1"/>
    <col min="9990" max="9990" width="24.7109375" style="20" customWidth="1"/>
    <col min="9991" max="10240" width="8.85546875" style="20"/>
    <col min="10241" max="10241" width="19.85546875" style="20" customWidth="1"/>
    <col min="10242" max="10245" width="15.5703125" style="20" customWidth="1"/>
    <col min="10246" max="10246" width="24.7109375" style="20" customWidth="1"/>
    <col min="10247" max="10496" width="8.85546875" style="20"/>
    <col min="10497" max="10497" width="19.85546875" style="20" customWidth="1"/>
    <col min="10498" max="10501" width="15.5703125" style="20" customWidth="1"/>
    <col min="10502" max="10502" width="24.7109375" style="20" customWidth="1"/>
    <col min="10503" max="10752" width="8.85546875" style="20"/>
    <col min="10753" max="10753" width="19.85546875" style="20" customWidth="1"/>
    <col min="10754" max="10757" width="15.5703125" style="20" customWidth="1"/>
    <col min="10758" max="10758" width="24.7109375" style="20" customWidth="1"/>
    <col min="10759" max="11008" width="8.85546875" style="20"/>
    <col min="11009" max="11009" width="19.85546875" style="20" customWidth="1"/>
    <col min="11010" max="11013" width="15.5703125" style="20" customWidth="1"/>
    <col min="11014" max="11014" width="24.7109375" style="20" customWidth="1"/>
    <col min="11015" max="11264" width="8.85546875" style="20"/>
    <col min="11265" max="11265" width="19.85546875" style="20" customWidth="1"/>
    <col min="11266" max="11269" width="15.5703125" style="20" customWidth="1"/>
    <col min="11270" max="11270" width="24.7109375" style="20" customWidth="1"/>
    <col min="11271" max="11520" width="8.85546875" style="20"/>
    <col min="11521" max="11521" width="19.85546875" style="20" customWidth="1"/>
    <col min="11522" max="11525" width="15.5703125" style="20" customWidth="1"/>
    <col min="11526" max="11526" width="24.7109375" style="20" customWidth="1"/>
    <col min="11527" max="11776" width="8.85546875" style="20"/>
    <col min="11777" max="11777" width="19.85546875" style="20" customWidth="1"/>
    <col min="11778" max="11781" width="15.5703125" style="20" customWidth="1"/>
    <col min="11782" max="11782" width="24.7109375" style="20" customWidth="1"/>
    <col min="11783" max="12032" width="8.85546875" style="20"/>
    <col min="12033" max="12033" width="19.85546875" style="20" customWidth="1"/>
    <col min="12034" max="12037" width="15.5703125" style="20" customWidth="1"/>
    <col min="12038" max="12038" width="24.7109375" style="20" customWidth="1"/>
    <col min="12039" max="12288" width="8.85546875" style="20"/>
    <col min="12289" max="12289" width="19.85546875" style="20" customWidth="1"/>
    <col min="12290" max="12293" width="15.5703125" style="20" customWidth="1"/>
    <col min="12294" max="12294" width="24.7109375" style="20" customWidth="1"/>
    <col min="12295" max="12544" width="8.85546875" style="20"/>
    <col min="12545" max="12545" width="19.85546875" style="20" customWidth="1"/>
    <col min="12546" max="12549" width="15.5703125" style="20" customWidth="1"/>
    <col min="12550" max="12550" width="24.7109375" style="20" customWidth="1"/>
    <col min="12551" max="12800" width="8.85546875" style="20"/>
    <col min="12801" max="12801" width="19.85546875" style="20" customWidth="1"/>
    <col min="12802" max="12805" width="15.5703125" style="20" customWidth="1"/>
    <col min="12806" max="12806" width="24.7109375" style="20" customWidth="1"/>
    <col min="12807" max="13056" width="8.85546875" style="20"/>
    <col min="13057" max="13057" width="19.85546875" style="20" customWidth="1"/>
    <col min="13058" max="13061" width="15.5703125" style="20" customWidth="1"/>
    <col min="13062" max="13062" width="24.7109375" style="20" customWidth="1"/>
    <col min="13063" max="13312" width="8.85546875" style="20"/>
    <col min="13313" max="13313" width="19.85546875" style="20" customWidth="1"/>
    <col min="13314" max="13317" width="15.5703125" style="20" customWidth="1"/>
    <col min="13318" max="13318" width="24.7109375" style="20" customWidth="1"/>
    <col min="13319" max="13568" width="8.85546875" style="20"/>
    <col min="13569" max="13569" width="19.85546875" style="20" customWidth="1"/>
    <col min="13570" max="13573" width="15.5703125" style="20" customWidth="1"/>
    <col min="13574" max="13574" width="24.7109375" style="20" customWidth="1"/>
    <col min="13575" max="13824" width="8.85546875" style="20"/>
    <col min="13825" max="13825" width="19.85546875" style="20" customWidth="1"/>
    <col min="13826" max="13829" width="15.5703125" style="20" customWidth="1"/>
    <col min="13830" max="13830" width="24.7109375" style="20" customWidth="1"/>
    <col min="13831" max="14080" width="8.85546875" style="20"/>
    <col min="14081" max="14081" width="19.85546875" style="20" customWidth="1"/>
    <col min="14082" max="14085" width="15.5703125" style="20" customWidth="1"/>
    <col min="14086" max="14086" width="24.7109375" style="20" customWidth="1"/>
    <col min="14087" max="14336" width="8.85546875" style="20"/>
    <col min="14337" max="14337" width="19.85546875" style="20" customWidth="1"/>
    <col min="14338" max="14341" width="15.5703125" style="20" customWidth="1"/>
    <col min="14342" max="14342" width="24.7109375" style="20" customWidth="1"/>
    <col min="14343" max="14592" width="8.85546875" style="20"/>
    <col min="14593" max="14593" width="19.85546875" style="20" customWidth="1"/>
    <col min="14594" max="14597" width="15.5703125" style="20" customWidth="1"/>
    <col min="14598" max="14598" width="24.7109375" style="20" customWidth="1"/>
    <col min="14599" max="14848" width="8.85546875" style="20"/>
    <col min="14849" max="14849" width="19.85546875" style="20" customWidth="1"/>
    <col min="14850" max="14853" width="15.5703125" style="20" customWidth="1"/>
    <col min="14854" max="14854" width="24.7109375" style="20" customWidth="1"/>
    <col min="14855" max="15104" width="8.85546875" style="20"/>
    <col min="15105" max="15105" width="19.85546875" style="20" customWidth="1"/>
    <col min="15106" max="15109" width="15.5703125" style="20" customWidth="1"/>
    <col min="15110" max="15110" width="24.7109375" style="20" customWidth="1"/>
    <col min="15111" max="15360" width="8.85546875" style="20"/>
    <col min="15361" max="15361" width="19.85546875" style="20" customWidth="1"/>
    <col min="15362" max="15365" width="15.5703125" style="20" customWidth="1"/>
    <col min="15366" max="15366" width="24.7109375" style="20" customWidth="1"/>
    <col min="15367" max="15616" width="8.85546875" style="20"/>
    <col min="15617" max="15617" width="19.85546875" style="20" customWidth="1"/>
    <col min="15618" max="15621" width="15.5703125" style="20" customWidth="1"/>
    <col min="15622" max="15622" width="24.7109375" style="20" customWidth="1"/>
    <col min="15623" max="15872" width="8.85546875" style="20"/>
    <col min="15873" max="15873" width="19.85546875" style="20" customWidth="1"/>
    <col min="15874" max="15877" width="15.5703125" style="20" customWidth="1"/>
    <col min="15878" max="15878" width="24.7109375" style="20" customWidth="1"/>
    <col min="15879" max="16128" width="8.85546875" style="20"/>
    <col min="16129" max="16129" width="19.85546875" style="20" customWidth="1"/>
    <col min="16130" max="16133" width="15.5703125" style="20" customWidth="1"/>
    <col min="16134" max="16134" width="24.7109375" style="20" customWidth="1"/>
    <col min="16135" max="16384" width="8.85546875" style="20"/>
  </cols>
  <sheetData>
    <row r="1" spans="1:10" ht="28.15" customHeight="1" x14ac:dyDescent="0.25">
      <c r="A1" s="45" t="s">
        <v>13</v>
      </c>
      <c r="B1" s="47"/>
      <c r="C1" s="47"/>
      <c r="D1" s="47"/>
      <c r="E1" s="47"/>
      <c r="F1" s="47"/>
      <c r="G1" s="47"/>
      <c r="H1" s="47"/>
      <c r="I1" s="47"/>
      <c r="J1" s="47"/>
    </row>
    <row r="3" spans="1:10" ht="30" customHeight="1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7.9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3.5" customHeight="1" x14ac:dyDescent="0.3">
      <c r="A5" s="10" t="s">
        <v>111</v>
      </c>
      <c r="B5" s="11">
        <v>1</v>
      </c>
      <c r="C5" s="11">
        <v>1</v>
      </c>
      <c r="D5" s="11">
        <v>0</v>
      </c>
      <c r="E5" s="11">
        <v>0</v>
      </c>
      <c r="F5" s="11">
        <v>0</v>
      </c>
      <c r="G5" s="12">
        <f t="shared" ref="G5:G49" si="0">D5-F5</f>
        <v>0</v>
      </c>
      <c r="H5" s="13">
        <f t="shared" ref="H5:H49" si="1">D5/(B5-D5+F5)*100</f>
        <v>0</v>
      </c>
      <c r="I5" s="13">
        <f t="shared" ref="I5:I49" si="2">F5/(B5-D5+F5)*100</f>
        <v>0</v>
      </c>
      <c r="J5" s="13">
        <f t="shared" ref="J5:J49" si="3">G5/(B5-D5+F5)*100</f>
        <v>0</v>
      </c>
    </row>
    <row r="6" spans="1:10" ht="13.5" customHeight="1" x14ac:dyDescent="0.3">
      <c r="A6" s="10" t="s">
        <v>112</v>
      </c>
      <c r="B6" s="11">
        <v>1</v>
      </c>
      <c r="C6" s="11">
        <v>1</v>
      </c>
      <c r="D6" s="11">
        <v>0</v>
      </c>
      <c r="E6" s="11">
        <v>0</v>
      </c>
      <c r="F6" s="11">
        <v>0</v>
      </c>
      <c r="G6" s="12">
        <f t="shared" si="0"/>
        <v>0</v>
      </c>
      <c r="H6" s="13">
        <f t="shared" si="1"/>
        <v>0</v>
      </c>
      <c r="I6" s="13">
        <f t="shared" si="2"/>
        <v>0</v>
      </c>
      <c r="J6" s="13">
        <f t="shared" si="3"/>
        <v>0</v>
      </c>
    </row>
    <row r="7" spans="1:10" ht="13.5" customHeight="1" x14ac:dyDescent="0.3">
      <c r="A7" s="10" t="s">
        <v>16</v>
      </c>
      <c r="B7" s="11">
        <v>1</v>
      </c>
      <c r="C7" s="11">
        <v>1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ht="13.5" customHeight="1" x14ac:dyDescent="0.3">
      <c r="A8" s="10" t="s">
        <v>19</v>
      </c>
      <c r="B8" s="11">
        <v>1</v>
      </c>
      <c r="C8" s="11">
        <v>1</v>
      </c>
      <c r="D8" s="11">
        <v>0</v>
      </c>
      <c r="E8" s="11">
        <v>0</v>
      </c>
      <c r="F8" s="11">
        <v>0</v>
      </c>
      <c r="G8" s="12">
        <f t="shared" si="0"/>
        <v>0</v>
      </c>
      <c r="H8" s="13">
        <f t="shared" si="1"/>
        <v>0</v>
      </c>
      <c r="I8" s="13">
        <f t="shared" si="2"/>
        <v>0</v>
      </c>
      <c r="J8" s="13">
        <f t="shared" si="3"/>
        <v>0</v>
      </c>
    </row>
    <row r="9" spans="1:10" ht="13.5" customHeight="1" x14ac:dyDescent="0.3">
      <c r="A9" s="10" t="s">
        <v>22</v>
      </c>
      <c r="B9" s="11">
        <v>1</v>
      </c>
      <c r="C9" s="11">
        <v>1</v>
      </c>
      <c r="D9" s="11">
        <v>0</v>
      </c>
      <c r="E9" s="11">
        <v>0</v>
      </c>
      <c r="F9" s="11">
        <v>0</v>
      </c>
      <c r="G9" s="12">
        <f t="shared" si="0"/>
        <v>0</v>
      </c>
      <c r="H9" s="13">
        <f t="shared" si="1"/>
        <v>0</v>
      </c>
      <c r="I9" s="13">
        <f t="shared" si="2"/>
        <v>0</v>
      </c>
      <c r="J9" s="13">
        <f t="shared" si="3"/>
        <v>0</v>
      </c>
    </row>
    <row r="10" spans="1:10" ht="13.5" customHeight="1" x14ac:dyDescent="0.3">
      <c r="A10" s="10" t="s">
        <v>96</v>
      </c>
      <c r="B10" s="11">
        <v>1</v>
      </c>
      <c r="C10" s="11">
        <v>1</v>
      </c>
      <c r="D10" s="11">
        <v>0</v>
      </c>
      <c r="E10" s="11">
        <v>0</v>
      </c>
      <c r="F10" s="11">
        <v>0</v>
      </c>
      <c r="G10" s="12">
        <f t="shared" si="0"/>
        <v>0</v>
      </c>
      <c r="H10" s="13">
        <f t="shared" si="1"/>
        <v>0</v>
      </c>
      <c r="I10" s="13">
        <f t="shared" si="2"/>
        <v>0</v>
      </c>
      <c r="J10" s="13">
        <f t="shared" si="3"/>
        <v>0</v>
      </c>
    </row>
    <row r="11" spans="1:10" ht="13.5" customHeight="1" x14ac:dyDescent="0.3">
      <c r="A11" s="10" t="s">
        <v>23</v>
      </c>
      <c r="B11" s="11">
        <v>0</v>
      </c>
      <c r="C11" s="11">
        <v>0</v>
      </c>
      <c r="D11" s="11">
        <v>0</v>
      </c>
      <c r="E11" s="11">
        <v>1</v>
      </c>
      <c r="F11" s="11">
        <v>1</v>
      </c>
      <c r="G11" s="12">
        <f t="shared" si="0"/>
        <v>-1</v>
      </c>
      <c r="H11" s="13">
        <f t="shared" si="1"/>
        <v>0</v>
      </c>
      <c r="I11" s="13">
        <f t="shared" si="2"/>
        <v>100</v>
      </c>
      <c r="J11" s="13">
        <f t="shared" si="3"/>
        <v>-100</v>
      </c>
    </row>
    <row r="12" spans="1:10" ht="13.5" customHeight="1" x14ac:dyDescent="0.3">
      <c r="A12" s="10" t="s">
        <v>25</v>
      </c>
      <c r="B12" s="11">
        <v>0</v>
      </c>
      <c r="C12" s="11">
        <v>0</v>
      </c>
      <c r="D12" s="11">
        <v>0</v>
      </c>
      <c r="E12" s="11">
        <v>1</v>
      </c>
      <c r="F12" s="11">
        <v>1</v>
      </c>
      <c r="G12" s="12">
        <f t="shared" si="0"/>
        <v>-1</v>
      </c>
      <c r="H12" s="13">
        <f t="shared" si="1"/>
        <v>0</v>
      </c>
      <c r="I12" s="13">
        <f t="shared" si="2"/>
        <v>100</v>
      </c>
      <c r="J12" s="13">
        <f t="shared" si="3"/>
        <v>-100</v>
      </c>
    </row>
    <row r="13" spans="1:10" ht="13.5" customHeight="1" x14ac:dyDescent="0.3">
      <c r="A13" s="10" t="s">
        <v>27</v>
      </c>
      <c r="B13" s="11">
        <v>1</v>
      </c>
      <c r="C13" s="11">
        <v>1</v>
      </c>
      <c r="D13" s="11">
        <v>0</v>
      </c>
      <c r="E13" s="11">
        <v>0</v>
      </c>
      <c r="F13" s="11">
        <v>0</v>
      </c>
      <c r="G13" s="12">
        <f t="shared" si="0"/>
        <v>0</v>
      </c>
      <c r="H13" s="13">
        <f t="shared" si="1"/>
        <v>0</v>
      </c>
      <c r="I13" s="13">
        <f t="shared" si="2"/>
        <v>0</v>
      </c>
      <c r="J13" s="13">
        <f t="shared" si="3"/>
        <v>0</v>
      </c>
    </row>
    <row r="14" spans="1:10" ht="13.5" customHeight="1" x14ac:dyDescent="0.3">
      <c r="A14" s="10" t="s">
        <v>28</v>
      </c>
      <c r="B14" s="11">
        <v>1</v>
      </c>
      <c r="C14" s="11">
        <v>1</v>
      </c>
      <c r="D14" s="11">
        <v>0</v>
      </c>
      <c r="E14" s="11">
        <v>0</v>
      </c>
      <c r="F14" s="11">
        <v>0</v>
      </c>
      <c r="G14" s="12">
        <f t="shared" si="0"/>
        <v>0</v>
      </c>
      <c r="H14" s="13">
        <f t="shared" si="1"/>
        <v>0</v>
      </c>
      <c r="I14" s="13">
        <f t="shared" si="2"/>
        <v>0</v>
      </c>
      <c r="J14" s="13">
        <f t="shared" si="3"/>
        <v>0</v>
      </c>
    </row>
    <row r="15" spans="1:10" ht="13.5" customHeight="1" x14ac:dyDescent="0.3">
      <c r="A15" s="10" t="s">
        <v>29</v>
      </c>
      <c r="B15" s="11">
        <v>1</v>
      </c>
      <c r="C15" s="11">
        <v>1</v>
      </c>
      <c r="D15" s="11">
        <v>0</v>
      </c>
      <c r="E15" s="11">
        <v>0</v>
      </c>
      <c r="F15" s="11">
        <v>0</v>
      </c>
      <c r="G15" s="12">
        <f t="shared" si="0"/>
        <v>0</v>
      </c>
      <c r="H15" s="13">
        <f t="shared" si="1"/>
        <v>0</v>
      </c>
      <c r="I15" s="13">
        <f t="shared" si="2"/>
        <v>0</v>
      </c>
      <c r="J15" s="13">
        <f t="shared" si="3"/>
        <v>0</v>
      </c>
    </row>
    <row r="16" spans="1:10" ht="13.5" customHeight="1" x14ac:dyDescent="0.3">
      <c r="A16" s="10" t="s">
        <v>30</v>
      </c>
      <c r="B16" s="11">
        <v>0</v>
      </c>
      <c r="C16" s="11">
        <v>0</v>
      </c>
      <c r="D16" s="11">
        <v>0</v>
      </c>
      <c r="E16" s="11">
        <v>1</v>
      </c>
      <c r="F16" s="11">
        <v>1</v>
      </c>
      <c r="G16" s="12">
        <f t="shared" si="0"/>
        <v>-1</v>
      </c>
      <c r="H16" s="13">
        <f t="shared" si="1"/>
        <v>0</v>
      </c>
      <c r="I16" s="13">
        <f t="shared" si="2"/>
        <v>100</v>
      </c>
      <c r="J16" s="13">
        <f t="shared" si="3"/>
        <v>-100</v>
      </c>
    </row>
    <row r="17" spans="1:10" ht="13.5" customHeight="1" x14ac:dyDescent="0.3">
      <c r="A17" s="10" t="s">
        <v>32</v>
      </c>
      <c r="B17" s="11">
        <v>1</v>
      </c>
      <c r="C17" s="11">
        <v>1</v>
      </c>
      <c r="D17" s="11">
        <v>0</v>
      </c>
      <c r="E17" s="11">
        <v>0</v>
      </c>
      <c r="F17" s="11">
        <v>0</v>
      </c>
      <c r="G17" s="12">
        <f t="shared" si="0"/>
        <v>0</v>
      </c>
      <c r="H17" s="13">
        <f t="shared" si="1"/>
        <v>0</v>
      </c>
      <c r="I17" s="13">
        <f t="shared" si="2"/>
        <v>0</v>
      </c>
      <c r="J17" s="13">
        <f t="shared" si="3"/>
        <v>0</v>
      </c>
    </row>
    <row r="18" spans="1:10" ht="13.5" customHeight="1" x14ac:dyDescent="0.3">
      <c r="A18" s="10" t="s">
        <v>34</v>
      </c>
      <c r="B18" s="11">
        <v>2</v>
      </c>
      <c r="C18" s="11">
        <v>2</v>
      </c>
      <c r="D18" s="11">
        <v>0</v>
      </c>
      <c r="E18" s="11">
        <v>0</v>
      </c>
      <c r="F18" s="11">
        <v>0</v>
      </c>
      <c r="G18" s="12">
        <f t="shared" si="0"/>
        <v>0</v>
      </c>
      <c r="H18" s="13">
        <f t="shared" si="1"/>
        <v>0</v>
      </c>
      <c r="I18" s="13">
        <f t="shared" si="2"/>
        <v>0</v>
      </c>
      <c r="J18" s="13">
        <f t="shared" si="3"/>
        <v>0</v>
      </c>
    </row>
    <row r="19" spans="1:10" ht="13.5" customHeight="1" x14ac:dyDescent="0.3">
      <c r="A19" s="10" t="s">
        <v>36</v>
      </c>
      <c r="B19" s="11">
        <v>1</v>
      </c>
      <c r="C19" s="11">
        <v>1</v>
      </c>
      <c r="D19" s="11">
        <v>0</v>
      </c>
      <c r="E19" s="11">
        <v>0</v>
      </c>
      <c r="F19" s="11">
        <v>0</v>
      </c>
      <c r="G19" s="12">
        <f t="shared" si="0"/>
        <v>0</v>
      </c>
      <c r="H19" s="13">
        <f t="shared" si="1"/>
        <v>0</v>
      </c>
      <c r="I19" s="13">
        <f t="shared" si="2"/>
        <v>0</v>
      </c>
      <c r="J19" s="13">
        <f t="shared" si="3"/>
        <v>0</v>
      </c>
    </row>
    <row r="20" spans="1:10" ht="13.5" customHeight="1" x14ac:dyDescent="0.25">
      <c r="A20" s="10" t="s">
        <v>37</v>
      </c>
      <c r="B20" s="11">
        <v>1</v>
      </c>
      <c r="C20" s="11">
        <v>1</v>
      </c>
      <c r="D20" s="11">
        <v>0</v>
      </c>
      <c r="E20" s="11">
        <v>0</v>
      </c>
      <c r="F20" s="11">
        <v>0</v>
      </c>
      <c r="G20" s="12">
        <f t="shared" si="0"/>
        <v>0</v>
      </c>
      <c r="H20" s="13">
        <f t="shared" si="1"/>
        <v>0</v>
      </c>
      <c r="I20" s="13">
        <f t="shared" si="2"/>
        <v>0</v>
      </c>
      <c r="J20" s="13">
        <f t="shared" si="3"/>
        <v>0</v>
      </c>
    </row>
    <row r="21" spans="1:10" ht="13.5" customHeight="1" x14ac:dyDescent="0.25">
      <c r="A21" s="10" t="s">
        <v>40</v>
      </c>
      <c r="B21" s="11">
        <v>1</v>
      </c>
      <c r="C21" s="11">
        <v>1</v>
      </c>
      <c r="D21" s="11">
        <v>1</v>
      </c>
      <c r="E21" s="11">
        <v>0</v>
      </c>
      <c r="F21" s="11">
        <v>0</v>
      </c>
      <c r="G21" s="12">
        <f t="shared" si="0"/>
        <v>1</v>
      </c>
      <c r="H21" s="40" t="s">
        <v>119</v>
      </c>
      <c r="I21" s="40" t="s">
        <v>119</v>
      </c>
      <c r="J21" s="40" t="s">
        <v>119</v>
      </c>
    </row>
    <row r="22" spans="1:10" ht="13.5" customHeight="1" x14ac:dyDescent="0.25">
      <c r="A22" s="10" t="s">
        <v>41</v>
      </c>
      <c r="B22" s="11">
        <v>1</v>
      </c>
      <c r="C22" s="11">
        <v>1</v>
      </c>
      <c r="D22" s="11">
        <v>0</v>
      </c>
      <c r="E22" s="11">
        <v>2</v>
      </c>
      <c r="F22" s="11">
        <v>2</v>
      </c>
      <c r="G22" s="12">
        <f t="shared" si="0"/>
        <v>-2</v>
      </c>
      <c r="H22" s="13">
        <f t="shared" si="1"/>
        <v>0</v>
      </c>
      <c r="I22" s="13">
        <f t="shared" si="2"/>
        <v>66.666666666666657</v>
      </c>
      <c r="J22" s="13">
        <f t="shared" si="3"/>
        <v>-66.666666666666657</v>
      </c>
    </row>
    <row r="23" spans="1:10" ht="13.5" customHeight="1" x14ac:dyDescent="0.3">
      <c r="A23" s="10" t="s">
        <v>42</v>
      </c>
      <c r="B23" s="11">
        <v>1</v>
      </c>
      <c r="C23" s="11">
        <v>1</v>
      </c>
      <c r="D23" s="11">
        <v>0</v>
      </c>
      <c r="E23" s="11">
        <v>0</v>
      </c>
      <c r="F23" s="11">
        <v>0</v>
      </c>
      <c r="G23" s="12">
        <f t="shared" si="0"/>
        <v>0</v>
      </c>
      <c r="H23" s="13">
        <f t="shared" si="1"/>
        <v>0</v>
      </c>
      <c r="I23" s="13">
        <f t="shared" si="2"/>
        <v>0</v>
      </c>
      <c r="J23" s="13">
        <f t="shared" si="3"/>
        <v>0</v>
      </c>
    </row>
    <row r="24" spans="1:10" ht="13.5" customHeight="1" x14ac:dyDescent="0.3">
      <c r="A24" s="10" t="s">
        <v>98</v>
      </c>
      <c r="B24" s="11">
        <v>1</v>
      </c>
      <c r="C24" s="11">
        <v>1</v>
      </c>
      <c r="D24" s="11">
        <v>0</v>
      </c>
      <c r="E24" s="11">
        <v>0</v>
      </c>
      <c r="F24" s="11">
        <v>0</v>
      </c>
      <c r="G24" s="12">
        <f t="shared" si="0"/>
        <v>0</v>
      </c>
      <c r="H24" s="13">
        <f t="shared" si="1"/>
        <v>0</v>
      </c>
      <c r="I24" s="13">
        <f t="shared" si="2"/>
        <v>0</v>
      </c>
      <c r="J24" s="13">
        <f t="shared" si="3"/>
        <v>0</v>
      </c>
    </row>
    <row r="25" spans="1:10" ht="13.5" customHeight="1" x14ac:dyDescent="0.3">
      <c r="A25" s="10" t="s">
        <v>44</v>
      </c>
      <c r="B25" s="11">
        <v>1</v>
      </c>
      <c r="C25" s="11">
        <v>1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3">
        <f t="shared" si="1"/>
        <v>0</v>
      </c>
      <c r="I25" s="13">
        <f t="shared" si="2"/>
        <v>0</v>
      </c>
      <c r="J25" s="13">
        <f t="shared" si="3"/>
        <v>0</v>
      </c>
    </row>
    <row r="26" spans="1:10" ht="13.5" customHeight="1" x14ac:dyDescent="0.3">
      <c r="A26" s="10" t="s">
        <v>45</v>
      </c>
      <c r="B26" s="11">
        <v>2</v>
      </c>
      <c r="C26" s="11">
        <v>2</v>
      </c>
      <c r="D26" s="11">
        <v>0</v>
      </c>
      <c r="E26" s="11">
        <v>0</v>
      </c>
      <c r="F26" s="11">
        <v>0</v>
      </c>
      <c r="G26" s="12">
        <f t="shared" si="0"/>
        <v>0</v>
      </c>
      <c r="H26" s="13">
        <f t="shared" si="1"/>
        <v>0</v>
      </c>
      <c r="I26" s="13">
        <f t="shared" si="2"/>
        <v>0</v>
      </c>
      <c r="J26" s="13">
        <f t="shared" si="3"/>
        <v>0</v>
      </c>
    </row>
    <row r="27" spans="1:10" ht="13.5" customHeight="1" x14ac:dyDescent="0.3">
      <c r="A27" s="10" t="s">
        <v>46</v>
      </c>
      <c r="B27" s="11">
        <v>1</v>
      </c>
      <c r="C27" s="11">
        <v>1</v>
      </c>
      <c r="D27" s="11">
        <v>0</v>
      </c>
      <c r="E27" s="11">
        <v>0</v>
      </c>
      <c r="F27" s="11">
        <v>0</v>
      </c>
      <c r="G27" s="12">
        <f t="shared" si="0"/>
        <v>0</v>
      </c>
      <c r="H27" s="13">
        <f t="shared" si="1"/>
        <v>0</v>
      </c>
      <c r="I27" s="13">
        <f t="shared" si="2"/>
        <v>0</v>
      </c>
      <c r="J27" s="13">
        <f t="shared" si="3"/>
        <v>0</v>
      </c>
    </row>
    <row r="28" spans="1:10" ht="13.5" customHeight="1" x14ac:dyDescent="0.25">
      <c r="A28" s="10" t="s">
        <v>47</v>
      </c>
      <c r="B28" s="11">
        <v>2</v>
      </c>
      <c r="C28" s="11">
        <v>2</v>
      </c>
      <c r="D28" s="11">
        <v>0</v>
      </c>
      <c r="E28" s="11">
        <v>0</v>
      </c>
      <c r="F28" s="11">
        <v>0</v>
      </c>
      <c r="G28" s="12">
        <f t="shared" si="0"/>
        <v>0</v>
      </c>
      <c r="H28" s="13">
        <f t="shared" si="1"/>
        <v>0</v>
      </c>
      <c r="I28" s="13">
        <f t="shared" si="2"/>
        <v>0</v>
      </c>
      <c r="J28" s="13">
        <f t="shared" si="3"/>
        <v>0</v>
      </c>
    </row>
    <row r="29" spans="1:10" ht="13.5" customHeight="1" x14ac:dyDescent="0.25">
      <c r="A29" s="10" t="s">
        <v>48</v>
      </c>
      <c r="B29" s="11">
        <v>1</v>
      </c>
      <c r="C29" s="11">
        <v>1</v>
      </c>
      <c r="D29" s="11">
        <v>0</v>
      </c>
      <c r="E29" s="11">
        <v>0</v>
      </c>
      <c r="F29" s="11">
        <v>0</v>
      </c>
      <c r="G29" s="12">
        <f t="shared" si="0"/>
        <v>0</v>
      </c>
      <c r="H29" s="13">
        <f t="shared" si="1"/>
        <v>0</v>
      </c>
      <c r="I29" s="13">
        <f t="shared" si="2"/>
        <v>0</v>
      </c>
      <c r="J29" s="13">
        <f t="shared" si="3"/>
        <v>0</v>
      </c>
    </row>
    <row r="30" spans="1:10" ht="13.5" customHeight="1" x14ac:dyDescent="0.25">
      <c r="A30" s="10" t="s">
        <v>49</v>
      </c>
      <c r="B30" s="11">
        <v>1</v>
      </c>
      <c r="C30" s="11">
        <v>1</v>
      </c>
      <c r="D30" s="11">
        <v>0</v>
      </c>
      <c r="E30" s="11">
        <v>0</v>
      </c>
      <c r="F30" s="11">
        <v>0</v>
      </c>
      <c r="G30" s="12">
        <f t="shared" si="0"/>
        <v>0</v>
      </c>
      <c r="H30" s="13">
        <f t="shared" si="1"/>
        <v>0</v>
      </c>
      <c r="I30" s="13">
        <f t="shared" si="2"/>
        <v>0</v>
      </c>
      <c r="J30" s="13">
        <f t="shared" si="3"/>
        <v>0</v>
      </c>
    </row>
    <row r="31" spans="1:10" ht="13.5" customHeight="1" x14ac:dyDescent="0.25">
      <c r="A31" s="10" t="s">
        <v>52</v>
      </c>
      <c r="B31" s="11">
        <v>3</v>
      </c>
      <c r="C31" s="11">
        <v>3</v>
      </c>
      <c r="D31" s="11">
        <v>0</v>
      </c>
      <c r="E31" s="11">
        <v>0</v>
      </c>
      <c r="F31" s="11">
        <v>0</v>
      </c>
      <c r="G31" s="12">
        <f t="shared" si="0"/>
        <v>0</v>
      </c>
      <c r="H31" s="13">
        <f t="shared" si="1"/>
        <v>0</v>
      </c>
      <c r="I31" s="13">
        <f t="shared" si="2"/>
        <v>0</v>
      </c>
      <c r="J31" s="13">
        <f t="shared" si="3"/>
        <v>0</v>
      </c>
    </row>
    <row r="32" spans="1:10" ht="13.5" customHeight="1" x14ac:dyDescent="0.25">
      <c r="A32" s="10" t="s">
        <v>57</v>
      </c>
      <c r="B32" s="11">
        <v>1</v>
      </c>
      <c r="C32" s="11">
        <v>1</v>
      </c>
      <c r="D32" s="11">
        <v>0</v>
      </c>
      <c r="E32" s="11">
        <v>0</v>
      </c>
      <c r="F32" s="11">
        <v>0</v>
      </c>
      <c r="G32" s="12">
        <f t="shared" si="0"/>
        <v>0</v>
      </c>
      <c r="H32" s="13">
        <f t="shared" si="1"/>
        <v>0</v>
      </c>
      <c r="I32" s="13">
        <f t="shared" si="2"/>
        <v>0</v>
      </c>
      <c r="J32" s="13">
        <f t="shared" si="3"/>
        <v>0</v>
      </c>
    </row>
    <row r="33" spans="1:10" ht="13.5" customHeight="1" x14ac:dyDescent="0.25">
      <c r="A33" s="10" t="s">
        <v>63</v>
      </c>
      <c r="B33" s="11">
        <v>1</v>
      </c>
      <c r="C33" s="11">
        <v>1</v>
      </c>
      <c r="D33" s="11">
        <v>0</v>
      </c>
      <c r="E33" s="11">
        <v>0</v>
      </c>
      <c r="F33" s="11">
        <v>0</v>
      </c>
      <c r="G33" s="12">
        <f t="shared" si="0"/>
        <v>0</v>
      </c>
      <c r="H33" s="13">
        <f t="shared" si="1"/>
        <v>0</v>
      </c>
      <c r="I33" s="13">
        <f t="shared" si="2"/>
        <v>0</v>
      </c>
      <c r="J33" s="13">
        <f t="shared" si="3"/>
        <v>0</v>
      </c>
    </row>
    <row r="34" spans="1:10" ht="13.5" customHeight="1" x14ac:dyDescent="0.25">
      <c r="A34" s="10" t="s">
        <v>64</v>
      </c>
      <c r="B34" s="11">
        <v>1</v>
      </c>
      <c r="C34" s="11">
        <v>1</v>
      </c>
      <c r="D34" s="11">
        <v>0</v>
      </c>
      <c r="E34" s="11">
        <v>0</v>
      </c>
      <c r="F34" s="11">
        <v>0</v>
      </c>
      <c r="G34" s="12">
        <f t="shared" si="0"/>
        <v>0</v>
      </c>
      <c r="H34" s="13">
        <f t="shared" si="1"/>
        <v>0</v>
      </c>
      <c r="I34" s="13">
        <f t="shared" si="2"/>
        <v>0</v>
      </c>
      <c r="J34" s="13">
        <f t="shared" si="3"/>
        <v>0</v>
      </c>
    </row>
    <row r="35" spans="1:10" ht="13.5" customHeight="1" x14ac:dyDescent="0.25">
      <c r="A35" s="10" t="s">
        <v>66</v>
      </c>
      <c r="B35" s="11">
        <v>1</v>
      </c>
      <c r="C35" s="11">
        <v>1</v>
      </c>
      <c r="D35" s="11">
        <v>0</v>
      </c>
      <c r="E35" s="11">
        <v>0</v>
      </c>
      <c r="F35" s="11">
        <v>0</v>
      </c>
      <c r="G35" s="12">
        <f t="shared" si="0"/>
        <v>0</v>
      </c>
      <c r="H35" s="13">
        <f t="shared" si="1"/>
        <v>0</v>
      </c>
      <c r="I35" s="13">
        <f t="shared" si="2"/>
        <v>0</v>
      </c>
      <c r="J35" s="13">
        <f t="shared" si="3"/>
        <v>0</v>
      </c>
    </row>
    <row r="36" spans="1:10" ht="13.5" customHeight="1" x14ac:dyDescent="0.25">
      <c r="A36" s="10" t="s">
        <v>67</v>
      </c>
      <c r="B36" s="11">
        <v>1</v>
      </c>
      <c r="C36" s="11">
        <v>1</v>
      </c>
      <c r="D36" s="11">
        <v>0</v>
      </c>
      <c r="E36" s="11">
        <v>0</v>
      </c>
      <c r="F36" s="11">
        <v>0</v>
      </c>
      <c r="G36" s="12">
        <f t="shared" si="0"/>
        <v>0</v>
      </c>
      <c r="H36" s="13">
        <f t="shared" si="1"/>
        <v>0</v>
      </c>
      <c r="I36" s="13">
        <f t="shared" si="2"/>
        <v>0</v>
      </c>
      <c r="J36" s="13">
        <f t="shared" si="3"/>
        <v>0</v>
      </c>
    </row>
    <row r="37" spans="1:10" ht="13.5" customHeight="1" x14ac:dyDescent="0.25">
      <c r="A37" s="10" t="s">
        <v>102</v>
      </c>
      <c r="B37" s="11">
        <v>0</v>
      </c>
      <c r="C37" s="11">
        <v>0</v>
      </c>
      <c r="D37" s="11">
        <v>0</v>
      </c>
      <c r="E37" s="11">
        <v>2</v>
      </c>
      <c r="F37" s="11">
        <v>2</v>
      </c>
      <c r="G37" s="12">
        <f t="shared" si="0"/>
        <v>-2</v>
      </c>
      <c r="H37" s="13">
        <f t="shared" si="1"/>
        <v>0</v>
      </c>
      <c r="I37" s="13">
        <f t="shared" si="2"/>
        <v>100</v>
      </c>
      <c r="J37" s="13">
        <f t="shared" si="3"/>
        <v>-100</v>
      </c>
    </row>
    <row r="38" spans="1:10" ht="13.5" customHeight="1" x14ac:dyDescent="0.25">
      <c r="A38" s="10" t="s">
        <v>71</v>
      </c>
      <c r="B38" s="11">
        <v>2</v>
      </c>
      <c r="C38" s="11">
        <v>2</v>
      </c>
      <c r="D38" s="11">
        <v>0</v>
      </c>
      <c r="E38" s="11">
        <v>1</v>
      </c>
      <c r="F38" s="11">
        <v>1</v>
      </c>
      <c r="G38" s="12">
        <f t="shared" si="0"/>
        <v>-1</v>
      </c>
      <c r="H38" s="13">
        <f t="shared" si="1"/>
        <v>0</v>
      </c>
      <c r="I38" s="13">
        <f t="shared" si="2"/>
        <v>33.333333333333329</v>
      </c>
      <c r="J38" s="13">
        <f t="shared" si="3"/>
        <v>-33.333333333333329</v>
      </c>
    </row>
    <row r="39" spans="1:10" ht="13.5" customHeight="1" x14ac:dyDescent="0.25">
      <c r="A39" s="10" t="s">
        <v>72</v>
      </c>
      <c r="B39" s="11">
        <v>0</v>
      </c>
      <c r="C39" s="11">
        <v>0</v>
      </c>
      <c r="D39" s="11">
        <v>1</v>
      </c>
      <c r="E39" s="11">
        <v>1</v>
      </c>
      <c r="F39" s="11">
        <v>1</v>
      </c>
      <c r="G39" s="12">
        <f t="shared" si="0"/>
        <v>0</v>
      </c>
      <c r="H39" s="40" t="s">
        <v>119</v>
      </c>
      <c r="I39" s="40" t="s">
        <v>119</v>
      </c>
      <c r="J39" s="40" t="s">
        <v>119</v>
      </c>
    </row>
    <row r="40" spans="1:10" ht="13.5" customHeight="1" x14ac:dyDescent="0.25">
      <c r="A40" s="10" t="s">
        <v>104</v>
      </c>
      <c r="B40" s="11">
        <v>1</v>
      </c>
      <c r="C40" s="11">
        <v>1</v>
      </c>
      <c r="D40" s="11">
        <v>0</v>
      </c>
      <c r="E40" s="11">
        <v>1</v>
      </c>
      <c r="F40" s="11">
        <v>1</v>
      </c>
      <c r="G40" s="12">
        <f t="shared" si="0"/>
        <v>-1</v>
      </c>
      <c r="H40" s="13">
        <f t="shared" si="1"/>
        <v>0</v>
      </c>
      <c r="I40" s="13">
        <f t="shared" si="2"/>
        <v>50</v>
      </c>
      <c r="J40" s="13">
        <f t="shared" si="3"/>
        <v>-50</v>
      </c>
    </row>
    <row r="41" spans="1:10" ht="13.5" customHeight="1" x14ac:dyDescent="0.25">
      <c r="A41" s="10" t="s">
        <v>75</v>
      </c>
      <c r="B41" s="11">
        <v>1</v>
      </c>
      <c r="C41" s="11">
        <v>1</v>
      </c>
      <c r="D41" s="11">
        <v>0</v>
      </c>
      <c r="E41" s="11">
        <v>0</v>
      </c>
      <c r="F41" s="11">
        <v>0</v>
      </c>
      <c r="G41" s="12">
        <f t="shared" si="0"/>
        <v>0</v>
      </c>
      <c r="H41" s="13">
        <f t="shared" si="1"/>
        <v>0</v>
      </c>
      <c r="I41" s="13">
        <f t="shared" si="2"/>
        <v>0</v>
      </c>
      <c r="J41" s="13">
        <f t="shared" si="3"/>
        <v>0</v>
      </c>
    </row>
    <row r="42" spans="1:10" ht="13.5" customHeight="1" x14ac:dyDescent="0.25">
      <c r="A42" s="10" t="s">
        <v>105</v>
      </c>
      <c r="B42" s="11">
        <v>1</v>
      </c>
      <c r="C42" s="11">
        <v>1</v>
      </c>
      <c r="D42" s="11">
        <v>1</v>
      </c>
      <c r="E42" s="11">
        <v>1</v>
      </c>
      <c r="F42" s="11">
        <v>1</v>
      </c>
      <c r="G42" s="12">
        <f t="shared" si="0"/>
        <v>0</v>
      </c>
      <c r="H42" s="13">
        <f t="shared" si="1"/>
        <v>100</v>
      </c>
      <c r="I42" s="13">
        <f t="shared" si="2"/>
        <v>100</v>
      </c>
      <c r="J42" s="13">
        <f t="shared" si="3"/>
        <v>0</v>
      </c>
    </row>
    <row r="43" spans="1:10" ht="13.5" customHeight="1" x14ac:dyDescent="0.25">
      <c r="A43" s="10" t="s">
        <v>78</v>
      </c>
      <c r="B43" s="11">
        <v>0</v>
      </c>
      <c r="C43" s="11">
        <v>0</v>
      </c>
      <c r="D43" s="11">
        <v>0</v>
      </c>
      <c r="E43" s="11">
        <v>1</v>
      </c>
      <c r="F43" s="11">
        <v>1</v>
      </c>
      <c r="G43" s="12">
        <f t="shared" si="0"/>
        <v>-1</v>
      </c>
      <c r="H43" s="13">
        <f t="shared" si="1"/>
        <v>0</v>
      </c>
      <c r="I43" s="13">
        <f t="shared" si="2"/>
        <v>100</v>
      </c>
      <c r="J43" s="13">
        <f t="shared" si="3"/>
        <v>-100</v>
      </c>
    </row>
    <row r="44" spans="1:10" ht="13.5" customHeight="1" x14ac:dyDescent="0.25">
      <c r="A44" s="10" t="s">
        <v>81</v>
      </c>
      <c r="B44" s="11">
        <v>2</v>
      </c>
      <c r="C44" s="11">
        <v>2</v>
      </c>
      <c r="D44" s="11">
        <v>0</v>
      </c>
      <c r="E44" s="11">
        <v>0</v>
      </c>
      <c r="F44" s="11">
        <v>0</v>
      </c>
      <c r="G44" s="12">
        <f t="shared" si="0"/>
        <v>0</v>
      </c>
      <c r="H44" s="13">
        <f t="shared" si="1"/>
        <v>0</v>
      </c>
      <c r="I44" s="13">
        <f t="shared" si="2"/>
        <v>0</v>
      </c>
      <c r="J44" s="13">
        <f t="shared" si="3"/>
        <v>0</v>
      </c>
    </row>
    <row r="45" spans="1:10" ht="13.5" customHeight="1" x14ac:dyDescent="0.25">
      <c r="A45" s="10" t="s">
        <v>107</v>
      </c>
      <c r="B45" s="11">
        <v>1</v>
      </c>
      <c r="C45" s="11">
        <v>1</v>
      </c>
      <c r="D45" s="11">
        <v>0</v>
      </c>
      <c r="E45" s="11">
        <v>0</v>
      </c>
      <c r="F45" s="11">
        <v>0</v>
      </c>
      <c r="G45" s="12">
        <f t="shared" si="0"/>
        <v>0</v>
      </c>
      <c r="H45" s="13">
        <f t="shared" si="1"/>
        <v>0</v>
      </c>
      <c r="I45" s="13">
        <f t="shared" si="2"/>
        <v>0</v>
      </c>
      <c r="J45" s="13">
        <f t="shared" si="3"/>
        <v>0</v>
      </c>
    </row>
    <row r="46" spans="1:10" ht="13.5" customHeight="1" x14ac:dyDescent="0.25">
      <c r="A46" s="10" t="s">
        <v>84</v>
      </c>
      <c r="B46" s="11">
        <v>1</v>
      </c>
      <c r="C46" s="11">
        <v>1</v>
      </c>
      <c r="D46" s="11">
        <v>0</v>
      </c>
      <c r="E46" s="11">
        <v>0</v>
      </c>
      <c r="F46" s="11">
        <v>0</v>
      </c>
      <c r="G46" s="12">
        <f t="shared" si="0"/>
        <v>0</v>
      </c>
      <c r="H46" s="13">
        <f t="shared" si="1"/>
        <v>0</v>
      </c>
      <c r="I46" s="13">
        <f t="shared" si="2"/>
        <v>0</v>
      </c>
      <c r="J46" s="13">
        <f t="shared" si="3"/>
        <v>0</v>
      </c>
    </row>
    <row r="47" spans="1:10" ht="13.5" customHeight="1" x14ac:dyDescent="0.25">
      <c r="A47" s="10" t="s">
        <v>93</v>
      </c>
      <c r="B47" s="11">
        <v>2</v>
      </c>
      <c r="C47" s="11">
        <v>2</v>
      </c>
      <c r="D47" s="11">
        <v>0</v>
      </c>
      <c r="E47" s="11">
        <v>1</v>
      </c>
      <c r="F47" s="11">
        <v>1</v>
      </c>
      <c r="G47" s="12">
        <f t="shared" si="0"/>
        <v>-1</v>
      </c>
      <c r="H47" s="13">
        <f t="shared" si="1"/>
        <v>0</v>
      </c>
      <c r="I47" s="13">
        <f t="shared" si="2"/>
        <v>33.333333333333329</v>
      </c>
      <c r="J47" s="13">
        <f t="shared" si="3"/>
        <v>-33.333333333333329</v>
      </c>
    </row>
    <row r="48" spans="1:10" ht="13.5" customHeight="1" x14ac:dyDescent="0.25">
      <c r="A48" s="10" t="s">
        <v>94</v>
      </c>
      <c r="B48" s="11">
        <v>2</v>
      </c>
      <c r="C48" s="11">
        <v>2</v>
      </c>
      <c r="D48" s="11">
        <v>0</v>
      </c>
      <c r="E48" s="11">
        <v>0</v>
      </c>
      <c r="F48" s="11">
        <v>0</v>
      </c>
      <c r="G48" s="12">
        <f t="shared" si="0"/>
        <v>0</v>
      </c>
      <c r="H48" s="13">
        <f t="shared" si="1"/>
        <v>0</v>
      </c>
      <c r="I48" s="13">
        <f t="shared" si="2"/>
        <v>0</v>
      </c>
      <c r="J48" s="13">
        <f t="shared" si="3"/>
        <v>0</v>
      </c>
    </row>
    <row r="49" spans="1:10" ht="13.5" customHeight="1" x14ac:dyDescent="0.25">
      <c r="A49" s="10" t="s">
        <v>109</v>
      </c>
      <c r="B49" s="11">
        <v>1</v>
      </c>
      <c r="C49" s="11">
        <v>1</v>
      </c>
      <c r="D49" s="11">
        <v>0</v>
      </c>
      <c r="E49" s="11">
        <v>0</v>
      </c>
      <c r="F49" s="11">
        <v>0</v>
      </c>
      <c r="G49" s="12">
        <f t="shared" si="0"/>
        <v>0</v>
      </c>
      <c r="H49" s="13">
        <f t="shared" si="1"/>
        <v>0</v>
      </c>
      <c r="I49" s="13">
        <f t="shared" si="2"/>
        <v>0</v>
      </c>
      <c r="J49" s="13">
        <f t="shared" si="3"/>
        <v>0</v>
      </c>
    </row>
    <row r="50" spans="1:10" ht="13.5" customHeight="1" x14ac:dyDescent="0.25">
      <c r="A50" s="14" t="s">
        <v>95</v>
      </c>
      <c r="B50" s="15">
        <v>1</v>
      </c>
      <c r="C50" s="15">
        <v>1</v>
      </c>
      <c r="D50" s="15">
        <v>0</v>
      </c>
      <c r="E50" s="15">
        <v>0</v>
      </c>
      <c r="F50" s="15">
        <v>0</v>
      </c>
      <c r="G50" s="16">
        <f t="shared" ref="G50:G51" si="4">D50-F50</f>
        <v>0</v>
      </c>
      <c r="H50" s="17">
        <f t="shared" ref="H50:H51" si="5">D50/(B50-D50+F50)*100</f>
        <v>0</v>
      </c>
      <c r="I50" s="17">
        <f t="shared" ref="I50:I51" si="6">F50/(B50-D50+F50)*100</f>
        <v>0</v>
      </c>
      <c r="J50" s="17">
        <f t="shared" ref="J50:J51" si="7">G50/(B50-D50+F50)*100</f>
        <v>0</v>
      </c>
    </row>
    <row r="51" spans="1:10" ht="13.5" customHeight="1" x14ac:dyDescent="0.25">
      <c r="A51" s="18" t="s">
        <v>115</v>
      </c>
      <c r="B51" s="19">
        <v>49</v>
      </c>
      <c r="C51" s="19">
        <v>49</v>
      </c>
      <c r="D51" s="19">
        <v>3</v>
      </c>
      <c r="E51" s="19">
        <v>13</v>
      </c>
      <c r="F51" s="19">
        <v>13</v>
      </c>
      <c r="G51" s="8">
        <f t="shared" si="4"/>
        <v>-10</v>
      </c>
      <c r="H51" s="9">
        <f t="shared" si="5"/>
        <v>5.0847457627118651</v>
      </c>
      <c r="I51" s="9">
        <f t="shared" si="6"/>
        <v>22.033898305084744</v>
      </c>
      <c r="J51" s="9">
        <f t="shared" si="7"/>
        <v>-16.949152542372879</v>
      </c>
    </row>
    <row r="52" spans="1:10" ht="13.5" customHeight="1" x14ac:dyDescent="0.25">
      <c r="A52" s="5"/>
      <c r="B52" s="21"/>
      <c r="C52" s="21"/>
      <c r="D52" s="21"/>
      <c r="E52" s="21"/>
      <c r="F52" s="21"/>
      <c r="G52" s="21"/>
      <c r="H52" s="21"/>
      <c r="I52" s="21"/>
      <c r="J52" s="21"/>
    </row>
    <row r="53" spans="1:10" ht="13.5" customHeight="1" x14ac:dyDescent="0.25">
      <c r="A53" s="5" t="s">
        <v>11</v>
      </c>
      <c r="B53" s="21"/>
      <c r="C53" s="21"/>
      <c r="D53" s="21"/>
      <c r="E53" s="21"/>
      <c r="F53" s="21"/>
      <c r="G53" s="21"/>
      <c r="H53" s="21"/>
      <c r="I53" s="21"/>
      <c r="J53" s="21"/>
    </row>
    <row r="54" spans="1:10" ht="13.5" customHeight="1" x14ac:dyDescent="0.25">
      <c r="A54" s="5" t="s">
        <v>12</v>
      </c>
      <c r="B54" s="21"/>
      <c r="C54" s="21"/>
      <c r="D54" s="21"/>
      <c r="E54" s="21"/>
      <c r="F54" s="21"/>
      <c r="G54" s="21"/>
      <c r="H54" s="21"/>
      <c r="I54" s="21"/>
      <c r="J54" s="2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A33" sqref="A33"/>
    </sheetView>
  </sheetViews>
  <sheetFormatPr defaultRowHeight="15" x14ac:dyDescent="0.25"/>
  <cols>
    <col min="1" max="1" width="17.42578125" customWidth="1"/>
    <col min="2" max="9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45" customHeight="1" x14ac:dyDescent="0.25">
      <c r="A1" s="45" t="s">
        <v>14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8.2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22" t="s">
        <v>112</v>
      </c>
      <c r="B5" s="23">
        <v>1</v>
      </c>
      <c r="C5" s="23">
        <v>1</v>
      </c>
      <c r="D5" s="23">
        <v>0</v>
      </c>
      <c r="E5" s="23">
        <v>0</v>
      </c>
      <c r="F5" s="23">
        <v>0</v>
      </c>
      <c r="G5" s="24">
        <f t="shared" ref="G5:G22" si="0">D5-F5</f>
        <v>0</v>
      </c>
      <c r="H5" s="25">
        <f t="shared" ref="H5:H22" si="1">D5/(B5-D5+F5)*100</f>
        <v>0</v>
      </c>
      <c r="I5" s="25">
        <f t="shared" ref="I5:I22" si="2">F5/(B5-D5+F5)*100</f>
        <v>0</v>
      </c>
      <c r="J5" s="25">
        <f t="shared" ref="J5:J22" si="3">G5/(B5-D5+F5)*100</f>
        <v>0</v>
      </c>
    </row>
    <row r="6" spans="1:10" x14ac:dyDescent="0.25">
      <c r="A6" s="22" t="s">
        <v>23</v>
      </c>
      <c r="B6" s="23">
        <v>1</v>
      </c>
      <c r="C6" s="23">
        <v>1</v>
      </c>
      <c r="D6" s="23">
        <v>0</v>
      </c>
      <c r="E6" s="23">
        <v>0</v>
      </c>
      <c r="F6" s="23">
        <v>0</v>
      </c>
      <c r="G6" s="24">
        <f t="shared" si="0"/>
        <v>0</v>
      </c>
      <c r="H6" s="25">
        <f t="shared" si="1"/>
        <v>0</v>
      </c>
      <c r="I6" s="25">
        <f t="shared" si="2"/>
        <v>0</v>
      </c>
      <c r="J6" s="25">
        <f t="shared" si="3"/>
        <v>0</v>
      </c>
    </row>
    <row r="7" spans="1:10" x14ac:dyDescent="0.25">
      <c r="A7" s="22" t="s">
        <v>34</v>
      </c>
      <c r="B7" s="23">
        <v>1</v>
      </c>
      <c r="C7" s="23">
        <v>1</v>
      </c>
      <c r="D7" s="23">
        <v>0</v>
      </c>
      <c r="E7" s="23">
        <v>0</v>
      </c>
      <c r="F7" s="23">
        <v>0</v>
      </c>
      <c r="G7" s="24">
        <f t="shared" si="0"/>
        <v>0</v>
      </c>
      <c r="H7" s="25">
        <f t="shared" si="1"/>
        <v>0</v>
      </c>
      <c r="I7" s="25">
        <f t="shared" si="2"/>
        <v>0</v>
      </c>
      <c r="J7" s="25">
        <f t="shared" si="3"/>
        <v>0</v>
      </c>
    </row>
    <row r="8" spans="1:10" x14ac:dyDescent="0.25">
      <c r="A8" s="22" t="s">
        <v>37</v>
      </c>
      <c r="B8" s="23">
        <v>5</v>
      </c>
      <c r="C8" s="23">
        <v>4</v>
      </c>
      <c r="D8" s="23">
        <v>0</v>
      </c>
      <c r="E8" s="23">
        <v>0</v>
      </c>
      <c r="F8" s="23">
        <v>0</v>
      </c>
      <c r="G8" s="24">
        <f t="shared" si="0"/>
        <v>0</v>
      </c>
      <c r="H8" s="25">
        <f t="shared" si="1"/>
        <v>0</v>
      </c>
      <c r="I8" s="25">
        <f t="shared" si="2"/>
        <v>0</v>
      </c>
      <c r="J8" s="25">
        <f t="shared" si="3"/>
        <v>0</v>
      </c>
    </row>
    <row r="9" spans="1:10" x14ac:dyDescent="0.25">
      <c r="A9" s="22" t="s">
        <v>38</v>
      </c>
      <c r="B9" s="23">
        <v>1</v>
      </c>
      <c r="C9" s="23">
        <v>1</v>
      </c>
      <c r="D9" s="23">
        <v>0</v>
      </c>
      <c r="E9" s="23">
        <v>0</v>
      </c>
      <c r="F9" s="23">
        <v>0</v>
      </c>
      <c r="G9" s="24">
        <f t="shared" si="0"/>
        <v>0</v>
      </c>
      <c r="H9" s="25">
        <f t="shared" si="1"/>
        <v>0</v>
      </c>
      <c r="I9" s="25">
        <f t="shared" si="2"/>
        <v>0</v>
      </c>
      <c r="J9" s="25">
        <f t="shared" si="3"/>
        <v>0</v>
      </c>
    </row>
    <row r="10" spans="1:10" x14ac:dyDescent="0.25">
      <c r="A10" s="22" t="s">
        <v>41</v>
      </c>
      <c r="B10" s="23">
        <v>1</v>
      </c>
      <c r="C10" s="23">
        <v>1</v>
      </c>
      <c r="D10" s="23">
        <v>0</v>
      </c>
      <c r="E10" s="23">
        <v>0</v>
      </c>
      <c r="F10" s="23">
        <v>0</v>
      </c>
      <c r="G10" s="24">
        <f t="shared" si="0"/>
        <v>0</v>
      </c>
      <c r="H10" s="25">
        <f t="shared" si="1"/>
        <v>0</v>
      </c>
      <c r="I10" s="25">
        <f t="shared" si="2"/>
        <v>0</v>
      </c>
      <c r="J10" s="25">
        <f t="shared" si="3"/>
        <v>0</v>
      </c>
    </row>
    <row r="11" spans="1:10" x14ac:dyDescent="0.25">
      <c r="A11" s="22" t="s">
        <v>43</v>
      </c>
      <c r="B11" s="23">
        <v>3</v>
      </c>
      <c r="C11" s="23">
        <v>3</v>
      </c>
      <c r="D11" s="23">
        <v>0</v>
      </c>
      <c r="E11" s="23">
        <v>0</v>
      </c>
      <c r="F11" s="23">
        <v>0</v>
      </c>
      <c r="G11" s="24">
        <f t="shared" si="0"/>
        <v>0</v>
      </c>
      <c r="H11" s="25">
        <f t="shared" si="1"/>
        <v>0</v>
      </c>
      <c r="I11" s="25">
        <f t="shared" si="2"/>
        <v>0</v>
      </c>
      <c r="J11" s="25">
        <f t="shared" si="3"/>
        <v>0</v>
      </c>
    </row>
    <row r="12" spans="1:10" x14ac:dyDescent="0.25">
      <c r="A12" s="22" t="s">
        <v>46</v>
      </c>
      <c r="B12" s="23">
        <v>1</v>
      </c>
      <c r="C12" s="23">
        <v>1</v>
      </c>
      <c r="D12" s="23">
        <v>0</v>
      </c>
      <c r="E12" s="23">
        <v>0</v>
      </c>
      <c r="F12" s="23">
        <v>0</v>
      </c>
      <c r="G12" s="24">
        <f t="shared" si="0"/>
        <v>0</v>
      </c>
      <c r="H12" s="25">
        <f t="shared" si="1"/>
        <v>0</v>
      </c>
      <c r="I12" s="25">
        <f t="shared" si="2"/>
        <v>0</v>
      </c>
      <c r="J12" s="25">
        <f t="shared" si="3"/>
        <v>0</v>
      </c>
    </row>
    <row r="13" spans="1:10" x14ac:dyDescent="0.25">
      <c r="A13" s="22" t="s">
        <v>47</v>
      </c>
      <c r="B13" s="23">
        <v>1</v>
      </c>
      <c r="C13" s="23">
        <v>1</v>
      </c>
      <c r="D13" s="23">
        <v>0</v>
      </c>
      <c r="E13" s="23">
        <v>0</v>
      </c>
      <c r="F13" s="23">
        <v>0</v>
      </c>
      <c r="G13" s="24">
        <f t="shared" si="0"/>
        <v>0</v>
      </c>
      <c r="H13" s="25">
        <f t="shared" si="1"/>
        <v>0</v>
      </c>
      <c r="I13" s="25">
        <f t="shared" si="2"/>
        <v>0</v>
      </c>
      <c r="J13" s="25">
        <f t="shared" si="3"/>
        <v>0</v>
      </c>
    </row>
    <row r="14" spans="1:10" x14ac:dyDescent="0.25">
      <c r="A14" s="22" t="s">
        <v>50</v>
      </c>
      <c r="B14" s="23">
        <v>1</v>
      </c>
      <c r="C14" s="23">
        <v>1</v>
      </c>
      <c r="D14" s="23">
        <v>0</v>
      </c>
      <c r="E14" s="23">
        <v>0</v>
      </c>
      <c r="F14" s="23">
        <v>0</v>
      </c>
      <c r="G14" s="24">
        <f t="shared" si="0"/>
        <v>0</v>
      </c>
      <c r="H14" s="25">
        <f t="shared" si="1"/>
        <v>0</v>
      </c>
      <c r="I14" s="25">
        <f t="shared" si="2"/>
        <v>0</v>
      </c>
      <c r="J14" s="25">
        <f t="shared" si="3"/>
        <v>0</v>
      </c>
    </row>
    <row r="15" spans="1:10" x14ac:dyDescent="0.25">
      <c r="A15" s="22" t="s">
        <v>54</v>
      </c>
      <c r="B15" s="23">
        <v>2</v>
      </c>
      <c r="C15" s="23">
        <v>2</v>
      </c>
      <c r="D15" s="23">
        <v>0</v>
      </c>
      <c r="E15" s="23">
        <v>1</v>
      </c>
      <c r="F15" s="23">
        <v>1</v>
      </c>
      <c r="G15" s="24">
        <f t="shared" si="0"/>
        <v>-1</v>
      </c>
      <c r="H15" s="25">
        <f t="shared" si="1"/>
        <v>0</v>
      </c>
      <c r="I15" s="25">
        <f t="shared" si="2"/>
        <v>33.333333333333329</v>
      </c>
      <c r="J15" s="25">
        <f t="shared" si="3"/>
        <v>-33.333333333333329</v>
      </c>
    </row>
    <row r="16" spans="1:10" x14ac:dyDescent="0.25">
      <c r="A16" s="22" t="s">
        <v>66</v>
      </c>
      <c r="B16" s="23">
        <v>0</v>
      </c>
      <c r="C16" s="23">
        <v>0</v>
      </c>
      <c r="D16" s="23">
        <v>0</v>
      </c>
      <c r="E16" s="23">
        <v>1</v>
      </c>
      <c r="F16" s="23">
        <v>1</v>
      </c>
      <c r="G16" s="24">
        <f t="shared" si="0"/>
        <v>-1</v>
      </c>
      <c r="H16" s="25">
        <f t="shared" si="1"/>
        <v>0</v>
      </c>
      <c r="I16" s="25">
        <f t="shared" si="2"/>
        <v>100</v>
      </c>
      <c r="J16" s="25">
        <f t="shared" si="3"/>
        <v>-100</v>
      </c>
    </row>
    <row r="17" spans="1:10" x14ac:dyDescent="0.25">
      <c r="A17" s="22" t="s">
        <v>68</v>
      </c>
      <c r="B17" s="23">
        <v>1</v>
      </c>
      <c r="C17" s="23">
        <v>1</v>
      </c>
      <c r="D17" s="23">
        <v>0</v>
      </c>
      <c r="E17" s="23">
        <v>0</v>
      </c>
      <c r="F17" s="23">
        <v>0</v>
      </c>
      <c r="G17" s="24">
        <f t="shared" si="0"/>
        <v>0</v>
      </c>
      <c r="H17" s="25">
        <f t="shared" si="1"/>
        <v>0</v>
      </c>
      <c r="I17" s="25">
        <f t="shared" si="2"/>
        <v>0</v>
      </c>
      <c r="J17" s="25">
        <f t="shared" si="3"/>
        <v>0</v>
      </c>
    </row>
    <row r="18" spans="1:10" x14ac:dyDescent="0.25">
      <c r="A18" s="22" t="s">
        <v>104</v>
      </c>
      <c r="B18" s="23">
        <v>1</v>
      </c>
      <c r="C18" s="23">
        <v>1</v>
      </c>
      <c r="D18" s="23">
        <v>0</v>
      </c>
      <c r="E18" s="23">
        <v>0</v>
      </c>
      <c r="F18" s="23">
        <v>0</v>
      </c>
      <c r="G18" s="24">
        <f t="shared" si="0"/>
        <v>0</v>
      </c>
      <c r="H18" s="25">
        <f t="shared" si="1"/>
        <v>0</v>
      </c>
      <c r="I18" s="25">
        <f t="shared" si="2"/>
        <v>0</v>
      </c>
      <c r="J18" s="25">
        <f t="shared" si="3"/>
        <v>0</v>
      </c>
    </row>
    <row r="19" spans="1:10" x14ac:dyDescent="0.25">
      <c r="A19" s="22" t="s">
        <v>74</v>
      </c>
      <c r="B19" s="23">
        <v>1</v>
      </c>
      <c r="C19" s="23">
        <v>1</v>
      </c>
      <c r="D19" s="23">
        <v>0</v>
      </c>
      <c r="E19" s="23">
        <v>0</v>
      </c>
      <c r="F19" s="23">
        <v>0</v>
      </c>
      <c r="G19" s="24">
        <f t="shared" si="0"/>
        <v>0</v>
      </c>
      <c r="H19" s="25">
        <f t="shared" si="1"/>
        <v>0</v>
      </c>
      <c r="I19" s="25">
        <f t="shared" si="2"/>
        <v>0</v>
      </c>
      <c r="J19" s="25">
        <f t="shared" si="3"/>
        <v>0</v>
      </c>
    </row>
    <row r="20" spans="1:10" x14ac:dyDescent="0.25">
      <c r="A20" s="22" t="s">
        <v>75</v>
      </c>
      <c r="B20" s="23">
        <v>1</v>
      </c>
      <c r="C20" s="23">
        <v>1</v>
      </c>
      <c r="D20" s="23">
        <v>0</v>
      </c>
      <c r="E20" s="23">
        <v>0</v>
      </c>
      <c r="F20" s="23">
        <v>0</v>
      </c>
      <c r="G20" s="24">
        <f t="shared" si="0"/>
        <v>0</v>
      </c>
      <c r="H20" s="25">
        <f t="shared" si="1"/>
        <v>0</v>
      </c>
      <c r="I20" s="25">
        <f t="shared" si="2"/>
        <v>0</v>
      </c>
      <c r="J20" s="25">
        <f t="shared" si="3"/>
        <v>0</v>
      </c>
    </row>
    <row r="21" spans="1:10" x14ac:dyDescent="0.25">
      <c r="A21" s="22" t="s">
        <v>107</v>
      </c>
      <c r="B21" s="23">
        <v>1</v>
      </c>
      <c r="C21" s="23">
        <v>1</v>
      </c>
      <c r="D21" s="23">
        <v>0</v>
      </c>
      <c r="E21" s="23">
        <v>0</v>
      </c>
      <c r="F21" s="23">
        <v>0</v>
      </c>
      <c r="G21" s="24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</row>
    <row r="22" spans="1:10" x14ac:dyDescent="0.25">
      <c r="A22" s="22" t="s">
        <v>85</v>
      </c>
      <c r="B22" s="23">
        <v>2</v>
      </c>
      <c r="C22" s="23">
        <v>2</v>
      </c>
      <c r="D22" s="23">
        <v>1</v>
      </c>
      <c r="E22" s="23">
        <v>2</v>
      </c>
      <c r="F22" s="23">
        <v>2</v>
      </c>
      <c r="G22" s="24">
        <f t="shared" si="0"/>
        <v>-1</v>
      </c>
      <c r="H22" s="25">
        <f t="shared" si="1"/>
        <v>33.333333333333329</v>
      </c>
      <c r="I22" s="25">
        <f t="shared" si="2"/>
        <v>66.666666666666657</v>
      </c>
      <c r="J22" s="25">
        <f t="shared" si="3"/>
        <v>-33.333333333333329</v>
      </c>
    </row>
    <row r="23" spans="1:10" x14ac:dyDescent="0.25">
      <c r="A23" s="26" t="s">
        <v>108</v>
      </c>
      <c r="B23" s="27">
        <v>1</v>
      </c>
      <c r="C23" s="27">
        <v>1</v>
      </c>
      <c r="D23" s="27">
        <v>0</v>
      </c>
      <c r="E23" s="27">
        <v>0</v>
      </c>
      <c r="F23" s="27">
        <v>0</v>
      </c>
      <c r="G23" s="28">
        <f t="shared" ref="G23:G24" si="4">D23-F23</f>
        <v>0</v>
      </c>
      <c r="H23" s="29">
        <f t="shared" ref="H23:H24" si="5">D23/(B23-D23+F23)*100</f>
        <v>0</v>
      </c>
      <c r="I23" s="29">
        <f t="shared" ref="I23:I24" si="6">F23/(B23-D23+F23)*100</f>
        <v>0</v>
      </c>
      <c r="J23" s="29">
        <f t="shared" ref="J23:J24" si="7">G23/(B23-D23+F23)*100</f>
        <v>0</v>
      </c>
    </row>
    <row r="24" spans="1:10" x14ac:dyDescent="0.25">
      <c r="A24" s="30" t="s">
        <v>115</v>
      </c>
      <c r="B24" s="31">
        <v>26</v>
      </c>
      <c r="C24" s="31">
        <v>25</v>
      </c>
      <c r="D24" s="31">
        <v>1</v>
      </c>
      <c r="E24" s="31">
        <v>4</v>
      </c>
      <c r="F24" s="31">
        <v>4</v>
      </c>
      <c r="G24" s="32">
        <f t="shared" si="4"/>
        <v>-3</v>
      </c>
      <c r="H24" s="33">
        <f t="shared" si="5"/>
        <v>3.4482758620689653</v>
      </c>
      <c r="I24" s="33">
        <f t="shared" si="6"/>
        <v>13.793103448275861</v>
      </c>
      <c r="J24" s="33">
        <f t="shared" si="7"/>
        <v>-10.344827586206897</v>
      </c>
    </row>
    <row r="25" spans="1:10" x14ac:dyDescent="0.25">
      <c r="A25" s="5"/>
    </row>
    <row r="26" spans="1:10" ht="14.45" x14ac:dyDescent="0.3">
      <c r="A26" s="5" t="s">
        <v>11</v>
      </c>
    </row>
    <row r="27" spans="1:10" x14ac:dyDescent="0.25">
      <c r="A27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A106" sqref="A5:XFD106"/>
    </sheetView>
  </sheetViews>
  <sheetFormatPr defaultRowHeight="15" x14ac:dyDescent="0.25"/>
  <cols>
    <col min="1" max="1" width="18.85546875" customWidth="1"/>
    <col min="2" max="10" width="7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15" customHeight="1" x14ac:dyDescent="0.25">
      <c r="A1" s="45" t="s">
        <v>15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8.2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13.5" customHeight="1" x14ac:dyDescent="0.25">
      <c r="A5" s="22" t="s">
        <v>113</v>
      </c>
      <c r="B5" s="23">
        <v>1</v>
      </c>
      <c r="C5" s="23">
        <v>1</v>
      </c>
      <c r="D5" s="23">
        <v>0</v>
      </c>
      <c r="E5" s="23">
        <v>0</v>
      </c>
      <c r="F5" s="23">
        <v>0</v>
      </c>
      <c r="G5" s="24">
        <f t="shared" ref="G5:G66" si="0">D5-F5</f>
        <v>0</v>
      </c>
      <c r="H5" s="25">
        <f t="shared" ref="H5:H66" si="1">D5/(B5-D5+F5)*100</f>
        <v>0</v>
      </c>
      <c r="I5" s="25">
        <f t="shared" ref="I5:I66" si="2">F5/(B5-D5+F5)*100</f>
        <v>0</v>
      </c>
      <c r="J5" s="25">
        <f t="shared" ref="J5:J66" si="3">G5/(B5-D5+F5)*100</f>
        <v>0</v>
      </c>
    </row>
    <row r="6" spans="1:10" ht="13.5" customHeight="1" x14ac:dyDescent="0.25">
      <c r="A6" s="22" t="s">
        <v>111</v>
      </c>
      <c r="B6" s="23">
        <v>25</v>
      </c>
      <c r="C6" s="23">
        <v>25</v>
      </c>
      <c r="D6" s="23">
        <v>1</v>
      </c>
      <c r="E6" s="23">
        <v>2</v>
      </c>
      <c r="F6" s="23">
        <v>2</v>
      </c>
      <c r="G6" s="24">
        <f t="shared" si="0"/>
        <v>-1</v>
      </c>
      <c r="H6" s="25">
        <f t="shared" si="1"/>
        <v>3.8461538461538463</v>
      </c>
      <c r="I6" s="25">
        <f t="shared" si="2"/>
        <v>7.6923076923076925</v>
      </c>
      <c r="J6" s="25">
        <f t="shared" si="3"/>
        <v>-3.8461538461538463</v>
      </c>
    </row>
    <row r="7" spans="1:10" ht="13.5" customHeight="1" x14ac:dyDescent="0.25">
      <c r="A7" s="22" t="s">
        <v>112</v>
      </c>
      <c r="B7" s="23">
        <v>45</v>
      </c>
      <c r="C7" s="23">
        <v>44</v>
      </c>
      <c r="D7" s="23">
        <v>1</v>
      </c>
      <c r="E7" s="23">
        <v>4</v>
      </c>
      <c r="F7" s="23">
        <v>4</v>
      </c>
      <c r="G7" s="24">
        <f t="shared" si="0"/>
        <v>-3</v>
      </c>
      <c r="H7" s="25">
        <f t="shared" si="1"/>
        <v>2.083333333333333</v>
      </c>
      <c r="I7" s="25">
        <f t="shared" si="2"/>
        <v>8.3333333333333321</v>
      </c>
      <c r="J7" s="25">
        <f t="shared" si="3"/>
        <v>-6.25</v>
      </c>
    </row>
    <row r="8" spans="1:10" ht="13.5" customHeight="1" x14ac:dyDescent="0.25">
      <c r="A8" s="22" t="s">
        <v>16</v>
      </c>
      <c r="B8" s="23">
        <v>28</v>
      </c>
      <c r="C8" s="23">
        <v>27</v>
      </c>
      <c r="D8" s="23">
        <v>0</v>
      </c>
      <c r="E8" s="23">
        <v>2</v>
      </c>
      <c r="F8" s="23">
        <v>2</v>
      </c>
      <c r="G8" s="24">
        <f t="shared" si="0"/>
        <v>-2</v>
      </c>
      <c r="H8" s="25">
        <f t="shared" si="1"/>
        <v>0</v>
      </c>
      <c r="I8" s="25">
        <f t="shared" si="2"/>
        <v>6.666666666666667</v>
      </c>
      <c r="J8" s="25">
        <f t="shared" si="3"/>
        <v>-6.666666666666667</v>
      </c>
    </row>
    <row r="9" spans="1:10" ht="13.5" customHeight="1" x14ac:dyDescent="0.25">
      <c r="A9" s="22" t="s">
        <v>17</v>
      </c>
      <c r="B9" s="23">
        <v>36</v>
      </c>
      <c r="C9" s="23">
        <v>36</v>
      </c>
      <c r="D9" s="23">
        <v>1</v>
      </c>
      <c r="E9" s="23">
        <v>1</v>
      </c>
      <c r="F9" s="23">
        <v>1</v>
      </c>
      <c r="G9" s="24">
        <f t="shared" si="0"/>
        <v>0</v>
      </c>
      <c r="H9" s="25">
        <f t="shared" si="1"/>
        <v>2.7777777777777777</v>
      </c>
      <c r="I9" s="25">
        <f t="shared" si="2"/>
        <v>2.7777777777777777</v>
      </c>
      <c r="J9" s="25">
        <f t="shared" si="3"/>
        <v>0</v>
      </c>
    </row>
    <row r="10" spans="1:10" ht="13.5" customHeight="1" x14ac:dyDescent="0.25">
      <c r="A10" s="22" t="s">
        <v>18</v>
      </c>
      <c r="B10" s="23">
        <v>17</v>
      </c>
      <c r="C10" s="23">
        <v>17</v>
      </c>
      <c r="D10" s="23">
        <v>0</v>
      </c>
      <c r="E10" s="23">
        <v>2</v>
      </c>
      <c r="F10" s="23">
        <v>2</v>
      </c>
      <c r="G10" s="24">
        <f t="shared" si="0"/>
        <v>-2</v>
      </c>
      <c r="H10" s="25">
        <f t="shared" si="1"/>
        <v>0</v>
      </c>
      <c r="I10" s="25">
        <f t="shared" si="2"/>
        <v>10.526315789473683</v>
      </c>
      <c r="J10" s="25">
        <f t="shared" si="3"/>
        <v>-10.526315789473683</v>
      </c>
    </row>
    <row r="11" spans="1:10" ht="13.5" customHeight="1" x14ac:dyDescent="0.25">
      <c r="A11" s="22" t="s">
        <v>19</v>
      </c>
      <c r="B11" s="23">
        <v>57</v>
      </c>
      <c r="C11" s="23">
        <v>57</v>
      </c>
      <c r="D11" s="23">
        <v>1</v>
      </c>
      <c r="E11" s="23">
        <v>4</v>
      </c>
      <c r="F11" s="23">
        <v>4</v>
      </c>
      <c r="G11" s="24">
        <f t="shared" si="0"/>
        <v>-3</v>
      </c>
      <c r="H11" s="25">
        <f t="shared" si="1"/>
        <v>1.6666666666666667</v>
      </c>
      <c r="I11" s="25">
        <f t="shared" si="2"/>
        <v>6.666666666666667</v>
      </c>
      <c r="J11" s="25">
        <f t="shared" si="3"/>
        <v>-5</v>
      </c>
    </row>
    <row r="12" spans="1:10" ht="13.5" customHeight="1" x14ac:dyDescent="0.25">
      <c r="A12" s="22" t="s">
        <v>20</v>
      </c>
      <c r="B12" s="23">
        <v>19</v>
      </c>
      <c r="C12" s="23">
        <v>19</v>
      </c>
      <c r="D12" s="23">
        <v>1</v>
      </c>
      <c r="E12" s="23">
        <v>1</v>
      </c>
      <c r="F12" s="23">
        <v>1</v>
      </c>
      <c r="G12" s="24">
        <f t="shared" si="0"/>
        <v>0</v>
      </c>
      <c r="H12" s="25">
        <f t="shared" si="1"/>
        <v>5.2631578947368416</v>
      </c>
      <c r="I12" s="25">
        <f t="shared" si="2"/>
        <v>5.2631578947368416</v>
      </c>
      <c r="J12" s="25">
        <f t="shared" si="3"/>
        <v>0</v>
      </c>
    </row>
    <row r="13" spans="1:10" ht="13.5" customHeight="1" x14ac:dyDescent="0.25">
      <c r="A13" s="22" t="s">
        <v>21</v>
      </c>
      <c r="B13" s="23">
        <v>12</v>
      </c>
      <c r="C13" s="23">
        <v>12</v>
      </c>
      <c r="D13" s="23">
        <v>0</v>
      </c>
      <c r="E13" s="23">
        <v>0</v>
      </c>
      <c r="F13" s="23">
        <v>0</v>
      </c>
      <c r="G13" s="24">
        <f t="shared" si="0"/>
        <v>0</v>
      </c>
      <c r="H13" s="25">
        <f t="shared" si="1"/>
        <v>0</v>
      </c>
      <c r="I13" s="25">
        <f t="shared" si="2"/>
        <v>0</v>
      </c>
      <c r="J13" s="25">
        <f t="shared" si="3"/>
        <v>0</v>
      </c>
    </row>
    <row r="14" spans="1:10" ht="13.5" customHeight="1" x14ac:dyDescent="0.25">
      <c r="A14" s="22" t="s">
        <v>22</v>
      </c>
      <c r="B14" s="23">
        <v>12</v>
      </c>
      <c r="C14" s="23">
        <v>12</v>
      </c>
      <c r="D14" s="23">
        <v>0</v>
      </c>
      <c r="E14" s="23">
        <v>0</v>
      </c>
      <c r="F14" s="23">
        <v>0</v>
      </c>
      <c r="G14" s="24">
        <f t="shared" si="0"/>
        <v>0</v>
      </c>
      <c r="H14" s="25">
        <f t="shared" si="1"/>
        <v>0</v>
      </c>
      <c r="I14" s="25">
        <f t="shared" si="2"/>
        <v>0</v>
      </c>
      <c r="J14" s="25">
        <f t="shared" si="3"/>
        <v>0</v>
      </c>
    </row>
    <row r="15" spans="1:10" ht="13.5" customHeight="1" x14ac:dyDescent="0.25">
      <c r="A15" s="22" t="s">
        <v>96</v>
      </c>
      <c r="B15" s="23">
        <v>24</v>
      </c>
      <c r="C15" s="23">
        <v>24</v>
      </c>
      <c r="D15" s="23">
        <v>0</v>
      </c>
      <c r="E15" s="23">
        <v>2</v>
      </c>
      <c r="F15" s="23">
        <v>2</v>
      </c>
      <c r="G15" s="24">
        <f t="shared" si="0"/>
        <v>-2</v>
      </c>
      <c r="H15" s="25">
        <f t="shared" si="1"/>
        <v>0</v>
      </c>
      <c r="I15" s="25">
        <f t="shared" si="2"/>
        <v>7.6923076923076925</v>
      </c>
      <c r="J15" s="25">
        <f t="shared" si="3"/>
        <v>-7.6923076923076925</v>
      </c>
    </row>
    <row r="16" spans="1:10" ht="13.5" customHeight="1" x14ac:dyDescent="0.25">
      <c r="A16" s="22" t="s">
        <v>23</v>
      </c>
      <c r="B16" s="23">
        <v>61</v>
      </c>
      <c r="C16" s="23">
        <v>60</v>
      </c>
      <c r="D16" s="23">
        <v>4</v>
      </c>
      <c r="E16" s="23">
        <v>6</v>
      </c>
      <c r="F16" s="23">
        <v>5</v>
      </c>
      <c r="G16" s="24">
        <f t="shared" si="0"/>
        <v>-1</v>
      </c>
      <c r="H16" s="25">
        <f t="shared" si="1"/>
        <v>6.4516129032258061</v>
      </c>
      <c r="I16" s="25">
        <f t="shared" si="2"/>
        <v>8.064516129032258</v>
      </c>
      <c r="J16" s="25">
        <f t="shared" si="3"/>
        <v>-1.6129032258064515</v>
      </c>
    </row>
    <row r="17" spans="1:10" ht="13.5" customHeight="1" x14ac:dyDescent="0.25">
      <c r="A17" s="22" t="s">
        <v>24</v>
      </c>
      <c r="B17" s="23">
        <v>7</v>
      </c>
      <c r="C17" s="23">
        <v>7</v>
      </c>
      <c r="D17" s="23">
        <v>0</v>
      </c>
      <c r="E17" s="23">
        <v>0</v>
      </c>
      <c r="F17" s="23">
        <v>0</v>
      </c>
      <c r="G17" s="24">
        <f t="shared" si="0"/>
        <v>0</v>
      </c>
      <c r="H17" s="25">
        <f t="shared" si="1"/>
        <v>0</v>
      </c>
      <c r="I17" s="25">
        <f t="shared" si="2"/>
        <v>0</v>
      </c>
      <c r="J17" s="25">
        <f t="shared" si="3"/>
        <v>0</v>
      </c>
    </row>
    <row r="18" spans="1:10" ht="13.5" customHeight="1" x14ac:dyDescent="0.25">
      <c r="A18" s="22" t="s">
        <v>25</v>
      </c>
      <c r="B18" s="23">
        <v>16</v>
      </c>
      <c r="C18" s="23">
        <v>16</v>
      </c>
      <c r="D18" s="23">
        <v>0</v>
      </c>
      <c r="E18" s="23">
        <v>0</v>
      </c>
      <c r="F18" s="23">
        <v>0</v>
      </c>
      <c r="G18" s="24">
        <f t="shared" si="0"/>
        <v>0</v>
      </c>
      <c r="H18" s="25">
        <f t="shared" si="1"/>
        <v>0</v>
      </c>
      <c r="I18" s="25">
        <f t="shared" si="2"/>
        <v>0</v>
      </c>
      <c r="J18" s="25">
        <f t="shared" si="3"/>
        <v>0</v>
      </c>
    </row>
    <row r="19" spans="1:10" ht="13.5" customHeight="1" x14ac:dyDescent="0.25">
      <c r="A19" s="22" t="s">
        <v>26</v>
      </c>
      <c r="B19" s="23">
        <v>66</v>
      </c>
      <c r="C19" s="23">
        <v>66</v>
      </c>
      <c r="D19" s="23">
        <v>8</v>
      </c>
      <c r="E19" s="23">
        <v>2</v>
      </c>
      <c r="F19" s="23">
        <v>2</v>
      </c>
      <c r="G19" s="24">
        <f t="shared" si="0"/>
        <v>6</v>
      </c>
      <c r="H19" s="25">
        <f t="shared" si="1"/>
        <v>13.333333333333334</v>
      </c>
      <c r="I19" s="25">
        <f t="shared" si="2"/>
        <v>3.3333333333333335</v>
      </c>
      <c r="J19" s="25">
        <f t="shared" si="3"/>
        <v>10</v>
      </c>
    </row>
    <row r="20" spans="1:10" ht="13.5" customHeight="1" x14ac:dyDescent="0.25">
      <c r="A20" s="22" t="s">
        <v>27</v>
      </c>
      <c r="B20" s="23">
        <v>20</v>
      </c>
      <c r="C20" s="23">
        <v>20</v>
      </c>
      <c r="D20" s="23">
        <v>0</v>
      </c>
      <c r="E20" s="23">
        <v>0</v>
      </c>
      <c r="F20" s="23">
        <v>0</v>
      </c>
      <c r="G20" s="24">
        <f t="shared" si="0"/>
        <v>0</v>
      </c>
      <c r="H20" s="25">
        <f t="shared" si="1"/>
        <v>0</v>
      </c>
      <c r="I20" s="25">
        <f t="shared" si="2"/>
        <v>0</v>
      </c>
      <c r="J20" s="25">
        <f t="shared" si="3"/>
        <v>0</v>
      </c>
    </row>
    <row r="21" spans="1:10" ht="13.5" customHeight="1" x14ac:dyDescent="0.25">
      <c r="A21" s="22" t="s">
        <v>28</v>
      </c>
      <c r="B21" s="23">
        <v>106</v>
      </c>
      <c r="C21" s="23">
        <v>105</v>
      </c>
      <c r="D21" s="23">
        <v>5</v>
      </c>
      <c r="E21" s="23">
        <v>14</v>
      </c>
      <c r="F21" s="23">
        <v>14</v>
      </c>
      <c r="G21" s="24">
        <f t="shared" si="0"/>
        <v>-9</v>
      </c>
      <c r="H21" s="25">
        <f t="shared" si="1"/>
        <v>4.3478260869565215</v>
      </c>
      <c r="I21" s="25">
        <f t="shared" si="2"/>
        <v>12.173913043478262</v>
      </c>
      <c r="J21" s="25">
        <f t="shared" si="3"/>
        <v>-7.8260869565217401</v>
      </c>
    </row>
    <row r="22" spans="1:10" ht="13.5" customHeight="1" x14ac:dyDescent="0.25">
      <c r="A22" s="22" t="s">
        <v>29</v>
      </c>
      <c r="B22" s="23">
        <v>20</v>
      </c>
      <c r="C22" s="23">
        <v>20</v>
      </c>
      <c r="D22" s="23">
        <v>1</v>
      </c>
      <c r="E22" s="23">
        <v>0</v>
      </c>
      <c r="F22" s="23">
        <v>0</v>
      </c>
      <c r="G22" s="24">
        <f t="shared" si="0"/>
        <v>1</v>
      </c>
      <c r="H22" s="25">
        <f t="shared" si="1"/>
        <v>5.2631578947368416</v>
      </c>
      <c r="I22" s="25">
        <f t="shared" si="2"/>
        <v>0</v>
      </c>
      <c r="J22" s="25">
        <f t="shared" si="3"/>
        <v>5.2631578947368416</v>
      </c>
    </row>
    <row r="23" spans="1:10" ht="13.5" customHeight="1" x14ac:dyDescent="0.25">
      <c r="A23" s="22" t="s">
        <v>30</v>
      </c>
      <c r="B23" s="23">
        <v>23</v>
      </c>
      <c r="C23" s="23">
        <v>23</v>
      </c>
      <c r="D23" s="23">
        <v>2</v>
      </c>
      <c r="E23" s="23">
        <v>0</v>
      </c>
      <c r="F23" s="23">
        <v>0</v>
      </c>
      <c r="G23" s="24">
        <f t="shared" si="0"/>
        <v>2</v>
      </c>
      <c r="H23" s="25">
        <f t="shared" si="1"/>
        <v>9.5238095238095237</v>
      </c>
      <c r="I23" s="25">
        <f t="shared" si="2"/>
        <v>0</v>
      </c>
      <c r="J23" s="25">
        <f t="shared" si="3"/>
        <v>9.5238095238095237</v>
      </c>
    </row>
    <row r="24" spans="1:10" ht="13.5" customHeight="1" x14ac:dyDescent="0.25">
      <c r="A24" s="22" t="s">
        <v>31</v>
      </c>
      <c r="B24" s="23">
        <v>22</v>
      </c>
      <c r="C24" s="23">
        <v>22</v>
      </c>
      <c r="D24" s="23">
        <v>0</v>
      </c>
      <c r="E24" s="23">
        <v>0</v>
      </c>
      <c r="F24" s="23">
        <v>0</v>
      </c>
      <c r="G24" s="24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</row>
    <row r="25" spans="1:10" ht="13.5" customHeight="1" x14ac:dyDescent="0.25">
      <c r="A25" s="22" t="s">
        <v>32</v>
      </c>
      <c r="B25" s="23">
        <v>44</v>
      </c>
      <c r="C25" s="23">
        <v>43</v>
      </c>
      <c r="D25" s="23">
        <v>3</v>
      </c>
      <c r="E25" s="23">
        <v>1</v>
      </c>
      <c r="F25" s="23">
        <v>1</v>
      </c>
      <c r="G25" s="24">
        <f t="shared" si="0"/>
        <v>2</v>
      </c>
      <c r="H25" s="25">
        <f t="shared" si="1"/>
        <v>7.1428571428571423</v>
      </c>
      <c r="I25" s="25">
        <f t="shared" si="2"/>
        <v>2.3809523809523809</v>
      </c>
      <c r="J25" s="25">
        <f t="shared" si="3"/>
        <v>4.7619047619047619</v>
      </c>
    </row>
    <row r="26" spans="1:10" ht="13.5" customHeight="1" x14ac:dyDescent="0.25">
      <c r="A26" s="22" t="s">
        <v>33</v>
      </c>
      <c r="B26" s="23">
        <v>33</v>
      </c>
      <c r="C26" s="23">
        <v>32</v>
      </c>
      <c r="D26" s="23">
        <v>2</v>
      </c>
      <c r="E26" s="23">
        <v>2</v>
      </c>
      <c r="F26" s="23">
        <v>2</v>
      </c>
      <c r="G26" s="24">
        <f t="shared" si="0"/>
        <v>0</v>
      </c>
      <c r="H26" s="25">
        <f t="shared" si="1"/>
        <v>6.0606060606060606</v>
      </c>
      <c r="I26" s="25">
        <f t="shared" si="2"/>
        <v>6.0606060606060606</v>
      </c>
      <c r="J26" s="25">
        <f t="shared" si="3"/>
        <v>0</v>
      </c>
    </row>
    <row r="27" spans="1:10" ht="13.5" customHeight="1" x14ac:dyDescent="0.25">
      <c r="A27" s="22" t="s">
        <v>34</v>
      </c>
      <c r="B27" s="23">
        <v>82</v>
      </c>
      <c r="C27" s="23">
        <v>80</v>
      </c>
      <c r="D27" s="23">
        <v>1</v>
      </c>
      <c r="E27" s="23">
        <v>5</v>
      </c>
      <c r="F27" s="23">
        <v>5</v>
      </c>
      <c r="G27" s="24">
        <f t="shared" si="0"/>
        <v>-4</v>
      </c>
      <c r="H27" s="25">
        <f t="shared" si="1"/>
        <v>1.1627906976744187</v>
      </c>
      <c r="I27" s="25">
        <f t="shared" si="2"/>
        <v>5.8139534883720927</v>
      </c>
      <c r="J27" s="25">
        <f t="shared" si="3"/>
        <v>-4.6511627906976747</v>
      </c>
    </row>
    <row r="28" spans="1:10" ht="13.5" customHeight="1" x14ac:dyDescent="0.25">
      <c r="A28" s="22" t="s">
        <v>35</v>
      </c>
      <c r="B28" s="23">
        <v>30</v>
      </c>
      <c r="C28" s="23">
        <v>30</v>
      </c>
      <c r="D28" s="23">
        <v>0</v>
      </c>
      <c r="E28" s="23">
        <v>2</v>
      </c>
      <c r="F28" s="23">
        <v>2</v>
      </c>
      <c r="G28" s="24">
        <f t="shared" si="0"/>
        <v>-2</v>
      </c>
      <c r="H28" s="25">
        <f t="shared" si="1"/>
        <v>0</v>
      </c>
      <c r="I28" s="25">
        <f t="shared" si="2"/>
        <v>6.25</v>
      </c>
      <c r="J28" s="25">
        <f t="shared" si="3"/>
        <v>-6.25</v>
      </c>
    </row>
    <row r="29" spans="1:10" ht="13.5" customHeight="1" x14ac:dyDescent="0.25">
      <c r="A29" s="22" t="s">
        <v>36</v>
      </c>
      <c r="B29" s="23">
        <v>30</v>
      </c>
      <c r="C29" s="23">
        <v>30</v>
      </c>
      <c r="D29" s="23">
        <v>0</v>
      </c>
      <c r="E29" s="23">
        <v>2</v>
      </c>
      <c r="F29" s="23">
        <v>2</v>
      </c>
      <c r="G29" s="24">
        <f t="shared" si="0"/>
        <v>-2</v>
      </c>
      <c r="H29" s="25">
        <f t="shared" si="1"/>
        <v>0</v>
      </c>
      <c r="I29" s="25">
        <f t="shared" si="2"/>
        <v>6.25</v>
      </c>
      <c r="J29" s="25">
        <f t="shared" si="3"/>
        <v>-6.25</v>
      </c>
    </row>
    <row r="30" spans="1:10" ht="13.5" customHeight="1" x14ac:dyDescent="0.25">
      <c r="A30" s="22" t="s">
        <v>37</v>
      </c>
      <c r="B30" s="23">
        <v>31</v>
      </c>
      <c r="C30" s="23">
        <v>31</v>
      </c>
      <c r="D30" s="23">
        <v>2</v>
      </c>
      <c r="E30" s="23">
        <v>2</v>
      </c>
      <c r="F30" s="23">
        <v>2</v>
      </c>
      <c r="G30" s="24">
        <f t="shared" si="0"/>
        <v>0</v>
      </c>
      <c r="H30" s="25">
        <f t="shared" si="1"/>
        <v>6.4516129032258061</v>
      </c>
      <c r="I30" s="25">
        <f t="shared" si="2"/>
        <v>6.4516129032258061</v>
      </c>
      <c r="J30" s="25">
        <f t="shared" si="3"/>
        <v>0</v>
      </c>
    </row>
    <row r="31" spans="1:10" ht="13.5" customHeight="1" x14ac:dyDescent="0.25">
      <c r="A31" s="22" t="s">
        <v>38</v>
      </c>
      <c r="B31" s="23">
        <v>40</v>
      </c>
      <c r="C31" s="23">
        <v>39</v>
      </c>
      <c r="D31" s="23">
        <v>1</v>
      </c>
      <c r="E31" s="23">
        <v>1</v>
      </c>
      <c r="F31" s="23">
        <v>1</v>
      </c>
      <c r="G31" s="24">
        <f t="shared" si="0"/>
        <v>0</v>
      </c>
      <c r="H31" s="25">
        <f t="shared" si="1"/>
        <v>2.5</v>
      </c>
      <c r="I31" s="25">
        <f t="shared" si="2"/>
        <v>2.5</v>
      </c>
      <c r="J31" s="25">
        <f t="shared" si="3"/>
        <v>0</v>
      </c>
    </row>
    <row r="32" spans="1:10" ht="13.5" customHeight="1" x14ac:dyDescent="0.25">
      <c r="A32" s="22" t="s">
        <v>39</v>
      </c>
      <c r="B32" s="23">
        <v>12</v>
      </c>
      <c r="C32" s="23">
        <v>12</v>
      </c>
      <c r="D32" s="23">
        <v>0</v>
      </c>
      <c r="E32" s="23">
        <v>0</v>
      </c>
      <c r="F32" s="23">
        <v>0</v>
      </c>
      <c r="G32" s="24">
        <f t="shared" si="0"/>
        <v>0</v>
      </c>
      <c r="H32" s="25">
        <f t="shared" si="1"/>
        <v>0</v>
      </c>
      <c r="I32" s="25">
        <f t="shared" si="2"/>
        <v>0</v>
      </c>
      <c r="J32" s="25">
        <f t="shared" si="3"/>
        <v>0</v>
      </c>
    </row>
    <row r="33" spans="1:10" ht="13.5" customHeight="1" x14ac:dyDescent="0.25">
      <c r="A33" s="22" t="s">
        <v>40</v>
      </c>
      <c r="B33" s="23">
        <v>26</v>
      </c>
      <c r="C33" s="23">
        <v>26</v>
      </c>
      <c r="D33" s="23">
        <v>1</v>
      </c>
      <c r="E33" s="23">
        <v>3</v>
      </c>
      <c r="F33" s="23">
        <v>3</v>
      </c>
      <c r="G33" s="24">
        <f t="shared" si="0"/>
        <v>-2</v>
      </c>
      <c r="H33" s="25">
        <f t="shared" si="1"/>
        <v>3.5714285714285712</v>
      </c>
      <c r="I33" s="25">
        <f t="shared" si="2"/>
        <v>10.714285714285714</v>
      </c>
      <c r="J33" s="25">
        <f t="shared" si="3"/>
        <v>-7.1428571428571423</v>
      </c>
    </row>
    <row r="34" spans="1:10" ht="13.5" customHeight="1" x14ac:dyDescent="0.25">
      <c r="A34" s="22" t="s">
        <v>41</v>
      </c>
      <c r="B34" s="23">
        <v>131</v>
      </c>
      <c r="C34" s="23">
        <v>131</v>
      </c>
      <c r="D34" s="23">
        <v>4</v>
      </c>
      <c r="E34" s="23">
        <v>6</v>
      </c>
      <c r="F34" s="23">
        <v>6</v>
      </c>
      <c r="G34" s="24">
        <f t="shared" si="0"/>
        <v>-2</v>
      </c>
      <c r="H34" s="25">
        <f t="shared" si="1"/>
        <v>3.007518796992481</v>
      </c>
      <c r="I34" s="25">
        <f t="shared" si="2"/>
        <v>4.5112781954887211</v>
      </c>
      <c r="J34" s="25">
        <f t="shared" si="3"/>
        <v>-1.5037593984962405</v>
      </c>
    </row>
    <row r="35" spans="1:10" ht="13.5" customHeight="1" x14ac:dyDescent="0.25">
      <c r="A35" s="22" t="s">
        <v>42</v>
      </c>
      <c r="B35" s="23">
        <v>54</v>
      </c>
      <c r="C35" s="23">
        <v>53</v>
      </c>
      <c r="D35" s="23">
        <v>1</v>
      </c>
      <c r="E35" s="23">
        <v>4</v>
      </c>
      <c r="F35" s="23">
        <v>4</v>
      </c>
      <c r="G35" s="24">
        <f t="shared" si="0"/>
        <v>-3</v>
      </c>
      <c r="H35" s="25">
        <f t="shared" si="1"/>
        <v>1.7543859649122806</v>
      </c>
      <c r="I35" s="25">
        <f t="shared" si="2"/>
        <v>7.0175438596491224</v>
      </c>
      <c r="J35" s="25">
        <f t="shared" si="3"/>
        <v>-5.2631578947368416</v>
      </c>
    </row>
    <row r="36" spans="1:10" ht="13.5" customHeight="1" x14ac:dyDescent="0.25">
      <c r="A36" s="22" t="s">
        <v>43</v>
      </c>
      <c r="B36" s="23">
        <v>59</v>
      </c>
      <c r="C36" s="23">
        <v>59</v>
      </c>
      <c r="D36" s="23">
        <v>3</v>
      </c>
      <c r="E36" s="23">
        <v>1</v>
      </c>
      <c r="F36" s="23">
        <v>1</v>
      </c>
      <c r="G36" s="24">
        <f t="shared" si="0"/>
        <v>2</v>
      </c>
      <c r="H36" s="25">
        <f t="shared" si="1"/>
        <v>5.2631578947368416</v>
      </c>
      <c r="I36" s="25">
        <f t="shared" si="2"/>
        <v>1.7543859649122806</v>
      </c>
      <c r="J36" s="25">
        <f t="shared" si="3"/>
        <v>3.5087719298245612</v>
      </c>
    </row>
    <row r="37" spans="1:10" ht="13.5" customHeight="1" x14ac:dyDescent="0.25">
      <c r="A37" s="22" t="s">
        <v>97</v>
      </c>
      <c r="B37" s="23">
        <v>5</v>
      </c>
      <c r="C37" s="23">
        <v>5</v>
      </c>
      <c r="D37" s="23">
        <v>0</v>
      </c>
      <c r="E37" s="23">
        <v>0</v>
      </c>
      <c r="F37" s="23">
        <v>0</v>
      </c>
      <c r="G37" s="24">
        <f t="shared" si="0"/>
        <v>0</v>
      </c>
      <c r="H37" s="25">
        <f t="shared" si="1"/>
        <v>0</v>
      </c>
      <c r="I37" s="25">
        <f t="shared" si="2"/>
        <v>0</v>
      </c>
      <c r="J37" s="25">
        <f t="shared" si="3"/>
        <v>0</v>
      </c>
    </row>
    <row r="38" spans="1:10" ht="13.5" customHeight="1" x14ac:dyDescent="0.25">
      <c r="A38" s="22" t="s">
        <v>98</v>
      </c>
      <c r="B38" s="23">
        <v>5</v>
      </c>
      <c r="C38" s="23">
        <v>5</v>
      </c>
      <c r="D38" s="23">
        <v>0</v>
      </c>
      <c r="E38" s="23">
        <v>0</v>
      </c>
      <c r="F38" s="23">
        <v>0</v>
      </c>
      <c r="G38" s="24">
        <f t="shared" si="0"/>
        <v>0</v>
      </c>
      <c r="H38" s="25">
        <f t="shared" si="1"/>
        <v>0</v>
      </c>
      <c r="I38" s="25">
        <f t="shared" si="2"/>
        <v>0</v>
      </c>
      <c r="J38" s="25">
        <f t="shared" si="3"/>
        <v>0</v>
      </c>
    </row>
    <row r="39" spans="1:10" ht="13.5" customHeight="1" x14ac:dyDescent="0.25">
      <c r="A39" s="22" t="s">
        <v>44</v>
      </c>
      <c r="B39" s="23">
        <v>34</v>
      </c>
      <c r="C39" s="23">
        <v>34</v>
      </c>
      <c r="D39" s="23">
        <v>1</v>
      </c>
      <c r="E39" s="23">
        <v>2</v>
      </c>
      <c r="F39" s="23">
        <v>2</v>
      </c>
      <c r="G39" s="24">
        <f t="shared" si="0"/>
        <v>-1</v>
      </c>
      <c r="H39" s="25">
        <f t="shared" si="1"/>
        <v>2.8571428571428572</v>
      </c>
      <c r="I39" s="25">
        <f t="shared" si="2"/>
        <v>5.7142857142857144</v>
      </c>
      <c r="J39" s="25">
        <f t="shared" si="3"/>
        <v>-2.8571428571428572</v>
      </c>
    </row>
    <row r="40" spans="1:10" ht="13.5" customHeight="1" x14ac:dyDescent="0.25">
      <c r="A40" s="22" t="s">
        <v>45</v>
      </c>
      <c r="B40" s="23">
        <v>378</v>
      </c>
      <c r="C40" s="23">
        <v>376</v>
      </c>
      <c r="D40" s="23">
        <v>21</v>
      </c>
      <c r="E40" s="23">
        <v>31</v>
      </c>
      <c r="F40" s="23">
        <v>31</v>
      </c>
      <c r="G40" s="24">
        <f t="shared" si="0"/>
        <v>-10</v>
      </c>
      <c r="H40" s="25">
        <f t="shared" si="1"/>
        <v>5.4123711340206189</v>
      </c>
      <c r="I40" s="25">
        <f t="shared" si="2"/>
        <v>7.9896907216494837</v>
      </c>
      <c r="J40" s="25">
        <f t="shared" si="3"/>
        <v>-2.5773195876288657</v>
      </c>
    </row>
    <row r="41" spans="1:10" ht="13.5" customHeight="1" x14ac:dyDescent="0.25">
      <c r="A41" s="22" t="s">
        <v>46</v>
      </c>
      <c r="B41" s="23">
        <v>37</v>
      </c>
      <c r="C41" s="23">
        <v>37</v>
      </c>
      <c r="D41" s="23">
        <v>1</v>
      </c>
      <c r="E41" s="23">
        <v>1</v>
      </c>
      <c r="F41" s="23">
        <v>1</v>
      </c>
      <c r="G41" s="24">
        <f t="shared" si="0"/>
        <v>0</v>
      </c>
      <c r="H41" s="25">
        <f t="shared" si="1"/>
        <v>2.7027027027027026</v>
      </c>
      <c r="I41" s="25">
        <f t="shared" si="2"/>
        <v>2.7027027027027026</v>
      </c>
      <c r="J41" s="25">
        <f t="shared" si="3"/>
        <v>0</v>
      </c>
    </row>
    <row r="42" spans="1:10" ht="13.5" customHeight="1" x14ac:dyDescent="0.25">
      <c r="A42" s="22" t="s">
        <v>47</v>
      </c>
      <c r="B42" s="23">
        <v>70</v>
      </c>
      <c r="C42" s="23">
        <v>70</v>
      </c>
      <c r="D42" s="23">
        <v>1</v>
      </c>
      <c r="E42" s="23">
        <v>6</v>
      </c>
      <c r="F42" s="23">
        <v>5</v>
      </c>
      <c r="G42" s="24">
        <f t="shared" si="0"/>
        <v>-4</v>
      </c>
      <c r="H42" s="25">
        <f t="shared" si="1"/>
        <v>1.3513513513513513</v>
      </c>
      <c r="I42" s="25">
        <f t="shared" si="2"/>
        <v>6.756756756756757</v>
      </c>
      <c r="J42" s="25">
        <f t="shared" si="3"/>
        <v>-5.4054054054054053</v>
      </c>
    </row>
    <row r="43" spans="1:10" ht="13.5" customHeight="1" x14ac:dyDescent="0.25">
      <c r="A43" s="22" t="s">
        <v>48</v>
      </c>
      <c r="B43" s="23">
        <v>32</v>
      </c>
      <c r="C43" s="23">
        <v>32</v>
      </c>
      <c r="D43" s="23">
        <v>3</v>
      </c>
      <c r="E43" s="23">
        <v>3</v>
      </c>
      <c r="F43" s="23">
        <v>3</v>
      </c>
      <c r="G43" s="24">
        <f t="shared" si="0"/>
        <v>0</v>
      </c>
      <c r="H43" s="25">
        <f t="shared" si="1"/>
        <v>9.375</v>
      </c>
      <c r="I43" s="25">
        <f t="shared" si="2"/>
        <v>9.375</v>
      </c>
      <c r="J43" s="25">
        <f t="shared" si="3"/>
        <v>0</v>
      </c>
    </row>
    <row r="44" spans="1:10" ht="13.5" customHeight="1" x14ac:dyDescent="0.25">
      <c r="A44" s="22" t="s">
        <v>49</v>
      </c>
      <c r="B44" s="23">
        <v>91</v>
      </c>
      <c r="C44" s="23">
        <v>91</v>
      </c>
      <c r="D44" s="23">
        <v>4</v>
      </c>
      <c r="E44" s="23">
        <v>7</v>
      </c>
      <c r="F44" s="23">
        <v>7</v>
      </c>
      <c r="G44" s="24">
        <f t="shared" si="0"/>
        <v>-3</v>
      </c>
      <c r="H44" s="25">
        <f t="shared" si="1"/>
        <v>4.2553191489361701</v>
      </c>
      <c r="I44" s="25">
        <f t="shared" si="2"/>
        <v>7.4468085106382977</v>
      </c>
      <c r="J44" s="25">
        <f t="shared" si="3"/>
        <v>-3.1914893617021276</v>
      </c>
    </row>
    <row r="45" spans="1:10" ht="13.5" customHeight="1" x14ac:dyDescent="0.25">
      <c r="A45" s="22" t="s">
        <v>50</v>
      </c>
      <c r="B45" s="23">
        <v>44</v>
      </c>
      <c r="C45" s="23">
        <v>42</v>
      </c>
      <c r="D45" s="23">
        <v>2</v>
      </c>
      <c r="E45" s="23">
        <v>1</v>
      </c>
      <c r="F45" s="23">
        <v>1</v>
      </c>
      <c r="G45" s="24">
        <f t="shared" si="0"/>
        <v>1</v>
      </c>
      <c r="H45" s="25">
        <f t="shared" si="1"/>
        <v>4.6511627906976747</v>
      </c>
      <c r="I45" s="25">
        <f t="shared" si="2"/>
        <v>2.3255813953488373</v>
      </c>
      <c r="J45" s="25">
        <f t="shared" si="3"/>
        <v>2.3255813953488373</v>
      </c>
    </row>
    <row r="46" spans="1:10" ht="13.5" customHeight="1" x14ac:dyDescent="0.25">
      <c r="A46" s="22" t="s">
        <v>99</v>
      </c>
      <c r="B46" s="23">
        <v>9</v>
      </c>
      <c r="C46" s="23">
        <v>9</v>
      </c>
      <c r="D46" s="23">
        <v>0</v>
      </c>
      <c r="E46" s="23">
        <v>0</v>
      </c>
      <c r="F46" s="23">
        <v>0</v>
      </c>
      <c r="G46" s="24">
        <f t="shared" si="0"/>
        <v>0</v>
      </c>
      <c r="H46" s="25">
        <f t="shared" si="1"/>
        <v>0</v>
      </c>
      <c r="I46" s="25">
        <f t="shared" si="2"/>
        <v>0</v>
      </c>
      <c r="J46" s="25">
        <f t="shared" si="3"/>
        <v>0</v>
      </c>
    </row>
    <row r="47" spans="1:10" ht="13.5" customHeight="1" x14ac:dyDescent="0.25">
      <c r="A47" s="22" t="s">
        <v>51</v>
      </c>
      <c r="B47" s="23">
        <v>64</v>
      </c>
      <c r="C47" s="23">
        <v>64</v>
      </c>
      <c r="D47" s="23">
        <v>4</v>
      </c>
      <c r="E47" s="23">
        <v>9</v>
      </c>
      <c r="F47" s="23">
        <v>9</v>
      </c>
      <c r="G47" s="24">
        <f t="shared" si="0"/>
        <v>-5</v>
      </c>
      <c r="H47" s="25">
        <f t="shared" si="1"/>
        <v>5.7971014492753623</v>
      </c>
      <c r="I47" s="25">
        <f t="shared" si="2"/>
        <v>13.043478260869565</v>
      </c>
      <c r="J47" s="25">
        <f t="shared" si="3"/>
        <v>-7.2463768115942031</v>
      </c>
    </row>
    <row r="48" spans="1:10" ht="13.5" customHeight="1" x14ac:dyDescent="0.25">
      <c r="A48" s="22" t="s">
        <v>52</v>
      </c>
      <c r="B48" s="23">
        <v>42</v>
      </c>
      <c r="C48" s="23">
        <v>41</v>
      </c>
      <c r="D48" s="23">
        <v>2</v>
      </c>
      <c r="E48" s="23">
        <v>2</v>
      </c>
      <c r="F48" s="23">
        <v>2</v>
      </c>
      <c r="G48" s="24">
        <f t="shared" si="0"/>
        <v>0</v>
      </c>
      <c r="H48" s="25">
        <f t="shared" si="1"/>
        <v>4.7619047619047619</v>
      </c>
      <c r="I48" s="25">
        <f t="shared" si="2"/>
        <v>4.7619047619047619</v>
      </c>
      <c r="J48" s="25">
        <f t="shared" si="3"/>
        <v>0</v>
      </c>
    </row>
    <row r="49" spans="1:10" ht="13.5" customHeight="1" x14ac:dyDescent="0.25">
      <c r="A49" s="22" t="s">
        <v>53</v>
      </c>
      <c r="B49" s="23">
        <v>69</v>
      </c>
      <c r="C49" s="23">
        <v>69</v>
      </c>
      <c r="D49" s="23">
        <v>2</v>
      </c>
      <c r="E49" s="23">
        <v>7</v>
      </c>
      <c r="F49" s="23">
        <v>7</v>
      </c>
      <c r="G49" s="24">
        <f t="shared" si="0"/>
        <v>-5</v>
      </c>
      <c r="H49" s="25">
        <f t="shared" si="1"/>
        <v>2.7027027027027026</v>
      </c>
      <c r="I49" s="25">
        <f t="shared" si="2"/>
        <v>9.4594594594594597</v>
      </c>
      <c r="J49" s="25">
        <f t="shared" si="3"/>
        <v>-6.756756756756757</v>
      </c>
    </row>
    <row r="50" spans="1:10" ht="13.5" customHeight="1" x14ac:dyDescent="0.25">
      <c r="A50" s="22" t="s">
        <v>54</v>
      </c>
      <c r="B50" s="23">
        <v>18</v>
      </c>
      <c r="C50" s="23">
        <v>18</v>
      </c>
      <c r="D50" s="23">
        <v>0</v>
      </c>
      <c r="E50" s="23">
        <v>0</v>
      </c>
      <c r="F50" s="23">
        <v>0</v>
      </c>
      <c r="G50" s="24">
        <f t="shared" si="0"/>
        <v>0</v>
      </c>
      <c r="H50" s="25">
        <f t="shared" si="1"/>
        <v>0</v>
      </c>
      <c r="I50" s="25">
        <f t="shared" si="2"/>
        <v>0</v>
      </c>
      <c r="J50" s="25">
        <f t="shared" si="3"/>
        <v>0</v>
      </c>
    </row>
    <row r="51" spans="1:10" ht="13.5" customHeight="1" x14ac:dyDescent="0.25">
      <c r="A51" s="22" t="s">
        <v>100</v>
      </c>
      <c r="B51" s="23">
        <v>22</v>
      </c>
      <c r="C51" s="23">
        <v>22</v>
      </c>
      <c r="D51" s="23">
        <v>0</v>
      </c>
      <c r="E51" s="23">
        <v>1</v>
      </c>
      <c r="F51" s="23">
        <v>1</v>
      </c>
      <c r="G51" s="24">
        <f t="shared" si="0"/>
        <v>-1</v>
      </c>
      <c r="H51" s="25">
        <f t="shared" si="1"/>
        <v>0</v>
      </c>
      <c r="I51" s="25">
        <f t="shared" si="2"/>
        <v>4.3478260869565215</v>
      </c>
      <c r="J51" s="25">
        <f t="shared" si="3"/>
        <v>-4.3478260869565215</v>
      </c>
    </row>
    <row r="52" spans="1:10" ht="13.5" customHeight="1" x14ac:dyDescent="0.25">
      <c r="A52" s="22" t="s">
        <v>55</v>
      </c>
      <c r="B52" s="23">
        <v>26</v>
      </c>
      <c r="C52" s="23">
        <v>26</v>
      </c>
      <c r="D52" s="23">
        <v>1</v>
      </c>
      <c r="E52" s="23">
        <v>1</v>
      </c>
      <c r="F52" s="23">
        <v>1</v>
      </c>
      <c r="G52" s="24">
        <f t="shared" si="0"/>
        <v>0</v>
      </c>
      <c r="H52" s="25">
        <f t="shared" si="1"/>
        <v>3.8461538461538463</v>
      </c>
      <c r="I52" s="25">
        <f t="shared" si="2"/>
        <v>3.8461538461538463</v>
      </c>
      <c r="J52" s="25">
        <f t="shared" si="3"/>
        <v>0</v>
      </c>
    </row>
    <row r="53" spans="1:10" ht="13.5" customHeight="1" x14ac:dyDescent="0.25">
      <c r="A53" s="22" t="s">
        <v>56</v>
      </c>
      <c r="B53" s="23">
        <v>63</v>
      </c>
      <c r="C53" s="23">
        <v>62</v>
      </c>
      <c r="D53" s="23">
        <v>0</v>
      </c>
      <c r="E53" s="23">
        <v>1</v>
      </c>
      <c r="F53" s="23">
        <v>1</v>
      </c>
      <c r="G53" s="24">
        <f t="shared" si="0"/>
        <v>-1</v>
      </c>
      <c r="H53" s="25">
        <f t="shared" si="1"/>
        <v>0</v>
      </c>
      <c r="I53" s="25">
        <f t="shared" si="2"/>
        <v>1.5625</v>
      </c>
      <c r="J53" s="25">
        <f t="shared" si="3"/>
        <v>-1.5625</v>
      </c>
    </row>
    <row r="54" spans="1:10" ht="13.5" customHeight="1" x14ac:dyDescent="0.25">
      <c r="A54" s="22" t="s">
        <v>57</v>
      </c>
      <c r="B54" s="23">
        <v>11</v>
      </c>
      <c r="C54" s="23">
        <v>11</v>
      </c>
      <c r="D54" s="23">
        <v>0</v>
      </c>
      <c r="E54" s="23">
        <v>0</v>
      </c>
      <c r="F54" s="23">
        <v>0</v>
      </c>
      <c r="G54" s="24">
        <f t="shared" si="0"/>
        <v>0</v>
      </c>
      <c r="H54" s="25">
        <f t="shared" si="1"/>
        <v>0</v>
      </c>
      <c r="I54" s="25">
        <f t="shared" si="2"/>
        <v>0</v>
      </c>
      <c r="J54" s="25">
        <f t="shared" si="3"/>
        <v>0</v>
      </c>
    </row>
    <row r="55" spans="1:10" ht="13.5" customHeight="1" x14ac:dyDescent="0.25">
      <c r="A55" s="22" t="s">
        <v>58</v>
      </c>
      <c r="B55" s="23">
        <v>23</v>
      </c>
      <c r="C55" s="23">
        <v>23</v>
      </c>
      <c r="D55" s="23">
        <v>0</v>
      </c>
      <c r="E55" s="23">
        <v>0</v>
      </c>
      <c r="F55" s="23">
        <v>0</v>
      </c>
      <c r="G55" s="24">
        <f t="shared" si="0"/>
        <v>0</v>
      </c>
      <c r="H55" s="25">
        <f t="shared" si="1"/>
        <v>0</v>
      </c>
      <c r="I55" s="25">
        <f t="shared" si="2"/>
        <v>0</v>
      </c>
      <c r="J55" s="25">
        <f t="shared" si="3"/>
        <v>0</v>
      </c>
    </row>
    <row r="56" spans="1:10" ht="13.5" customHeight="1" x14ac:dyDescent="0.25">
      <c r="A56" s="22" t="s">
        <v>59</v>
      </c>
      <c r="B56" s="23">
        <v>18</v>
      </c>
      <c r="C56" s="23">
        <v>18</v>
      </c>
      <c r="D56" s="23">
        <v>0</v>
      </c>
      <c r="E56" s="23">
        <v>1</v>
      </c>
      <c r="F56" s="23">
        <v>1</v>
      </c>
      <c r="G56" s="24">
        <f t="shared" si="0"/>
        <v>-1</v>
      </c>
      <c r="H56" s="25">
        <f t="shared" si="1"/>
        <v>0</v>
      </c>
      <c r="I56" s="25">
        <f t="shared" si="2"/>
        <v>5.2631578947368416</v>
      </c>
      <c r="J56" s="25">
        <f t="shared" si="3"/>
        <v>-5.2631578947368416</v>
      </c>
    </row>
    <row r="57" spans="1:10" ht="13.5" customHeight="1" x14ac:dyDescent="0.25">
      <c r="A57" s="22" t="s">
        <v>60</v>
      </c>
      <c r="B57" s="23">
        <v>134</v>
      </c>
      <c r="C57" s="23">
        <v>131</v>
      </c>
      <c r="D57" s="23">
        <v>6</v>
      </c>
      <c r="E57" s="23">
        <v>9</v>
      </c>
      <c r="F57" s="23">
        <v>9</v>
      </c>
      <c r="G57" s="24">
        <f t="shared" si="0"/>
        <v>-3</v>
      </c>
      <c r="H57" s="25">
        <f t="shared" si="1"/>
        <v>4.3795620437956204</v>
      </c>
      <c r="I57" s="25">
        <f t="shared" si="2"/>
        <v>6.5693430656934311</v>
      </c>
      <c r="J57" s="25">
        <f t="shared" si="3"/>
        <v>-2.1897810218978102</v>
      </c>
    </row>
    <row r="58" spans="1:10" ht="13.5" customHeight="1" x14ac:dyDescent="0.25">
      <c r="A58" s="22" t="s">
        <v>61</v>
      </c>
      <c r="B58" s="23">
        <v>24</v>
      </c>
      <c r="C58" s="23">
        <v>24</v>
      </c>
      <c r="D58" s="23">
        <v>1</v>
      </c>
      <c r="E58" s="23">
        <v>0</v>
      </c>
      <c r="F58" s="23">
        <v>0</v>
      </c>
      <c r="G58" s="24">
        <f t="shared" si="0"/>
        <v>1</v>
      </c>
      <c r="H58" s="25">
        <f t="shared" si="1"/>
        <v>4.3478260869565215</v>
      </c>
      <c r="I58" s="25">
        <f t="shared" si="2"/>
        <v>0</v>
      </c>
      <c r="J58" s="25">
        <f t="shared" si="3"/>
        <v>4.3478260869565215</v>
      </c>
    </row>
    <row r="59" spans="1:10" ht="13.5" customHeight="1" x14ac:dyDescent="0.25">
      <c r="A59" s="22" t="s">
        <v>62</v>
      </c>
      <c r="B59" s="23">
        <v>7</v>
      </c>
      <c r="C59" s="23">
        <v>7</v>
      </c>
      <c r="D59" s="23">
        <v>0</v>
      </c>
      <c r="E59" s="23">
        <v>1</v>
      </c>
      <c r="F59" s="23">
        <v>1</v>
      </c>
      <c r="G59" s="24">
        <f t="shared" si="0"/>
        <v>-1</v>
      </c>
      <c r="H59" s="25">
        <f t="shared" si="1"/>
        <v>0</v>
      </c>
      <c r="I59" s="25">
        <f t="shared" si="2"/>
        <v>12.5</v>
      </c>
      <c r="J59" s="25">
        <f t="shared" si="3"/>
        <v>-12.5</v>
      </c>
    </row>
    <row r="60" spans="1:10" ht="13.5" customHeight="1" x14ac:dyDescent="0.25">
      <c r="A60" s="22" t="s">
        <v>63</v>
      </c>
      <c r="B60" s="23">
        <v>29</v>
      </c>
      <c r="C60" s="23">
        <v>29</v>
      </c>
      <c r="D60" s="23">
        <v>0</v>
      </c>
      <c r="E60" s="23">
        <v>1</v>
      </c>
      <c r="F60" s="23">
        <v>1</v>
      </c>
      <c r="G60" s="24">
        <f t="shared" si="0"/>
        <v>-1</v>
      </c>
      <c r="H60" s="25">
        <f t="shared" si="1"/>
        <v>0</v>
      </c>
      <c r="I60" s="25">
        <f t="shared" si="2"/>
        <v>3.3333333333333335</v>
      </c>
      <c r="J60" s="25">
        <f t="shared" si="3"/>
        <v>-3.3333333333333335</v>
      </c>
    </row>
    <row r="61" spans="1:10" ht="13.5" customHeight="1" x14ac:dyDescent="0.25">
      <c r="A61" s="22" t="s">
        <v>101</v>
      </c>
      <c r="B61" s="23">
        <v>9</v>
      </c>
      <c r="C61" s="23">
        <v>9</v>
      </c>
      <c r="D61" s="23">
        <v>0</v>
      </c>
      <c r="E61" s="23">
        <v>1</v>
      </c>
      <c r="F61" s="23">
        <v>1</v>
      </c>
      <c r="G61" s="24">
        <f t="shared" si="0"/>
        <v>-1</v>
      </c>
      <c r="H61" s="25">
        <f t="shared" si="1"/>
        <v>0</v>
      </c>
      <c r="I61" s="25">
        <f t="shared" si="2"/>
        <v>10</v>
      </c>
      <c r="J61" s="25">
        <f t="shared" si="3"/>
        <v>-10</v>
      </c>
    </row>
    <row r="62" spans="1:10" ht="13.5" customHeight="1" x14ac:dyDescent="0.25">
      <c r="A62" s="22" t="s">
        <v>64</v>
      </c>
      <c r="B62" s="23">
        <v>16</v>
      </c>
      <c r="C62" s="23">
        <v>16</v>
      </c>
      <c r="D62" s="23">
        <v>1</v>
      </c>
      <c r="E62" s="23">
        <v>1</v>
      </c>
      <c r="F62" s="23">
        <v>1</v>
      </c>
      <c r="G62" s="24">
        <f t="shared" si="0"/>
        <v>0</v>
      </c>
      <c r="H62" s="25">
        <f t="shared" si="1"/>
        <v>6.25</v>
      </c>
      <c r="I62" s="25">
        <f t="shared" si="2"/>
        <v>6.25</v>
      </c>
      <c r="J62" s="25">
        <f t="shared" si="3"/>
        <v>0</v>
      </c>
    </row>
    <row r="63" spans="1:10" ht="13.5" customHeight="1" x14ac:dyDescent="0.25">
      <c r="A63" s="22" t="s">
        <v>65</v>
      </c>
      <c r="B63" s="23">
        <v>6</v>
      </c>
      <c r="C63" s="23">
        <v>6</v>
      </c>
      <c r="D63" s="23">
        <v>0</v>
      </c>
      <c r="E63" s="23">
        <v>0</v>
      </c>
      <c r="F63" s="23">
        <v>0</v>
      </c>
      <c r="G63" s="24">
        <f t="shared" si="0"/>
        <v>0</v>
      </c>
      <c r="H63" s="25">
        <f t="shared" si="1"/>
        <v>0</v>
      </c>
      <c r="I63" s="25">
        <f t="shared" si="2"/>
        <v>0</v>
      </c>
      <c r="J63" s="25">
        <f t="shared" si="3"/>
        <v>0</v>
      </c>
    </row>
    <row r="64" spans="1:10" ht="13.5" customHeight="1" x14ac:dyDescent="0.25">
      <c r="A64" s="22" t="s">
        <v>66</v>
      </c>
      <c r="B64" s="23">
        <v>58</v>
      </c>
      <c r="C64" s="23">
        <v>58</v>
      </c>
      <c r="D64" s="23">
        <v>1</v>
      </c>
      <c r="E64" s="23">
        <v>5</v>
      </c>
      <c r="F64" s="23">
        <v>5</v>
      </c>
      <c r="G64" s="24">
        <f t="shared" si="0"/>
        <v>-4</v>
      </c>
      <c r="H64" s="25">
        <f t="shared" si="1"/>
        <v>1.6129032258064515</v>
      </c>
      <c r="I64" s="25">
        <f t="shared" si="2"/>
        <v>8.064516129032258</v>
      </c>
      <c r="J64" s="25">
        <f t="shared" si="3"/>
        <v>-6.4516129032258061</v>
      </c>
    </row>
    <row r="65" spans="1:10" ht="13.5" customHeight="1" x14ac:dyDescent="0.25">
      <c r="A65" s="22" t="s">
        <v>67</v>
      </c>
      <c r="B65" s="23">
        <v>13</v>
      </c>
      <c r="C65" s="23">
        <v>13</v>
      </c>
      <c r="D65" s="23">
        <v>0</v>
      </c>
      <c r="E65" s="23">
        <v>0</v>
      </c>
      <c r="F65" s="23">
        <v>0</v>
      </c>
      <c r="G65" s="24">
        <f t="shared" si="0"/>
        <v>0</v>
      </c>
      <c r="H65" s="25">
        <f t="shared" si="1"/>
        <v>0</v>
      </c>
      <c r="I65" s="25">
        <f t="shared" si="2"/>
        <v>0</v>
      </c>
      <c r="J65" s="25">
        <f t="shared" si="3"/>
        <v>0</v>
      </c>
    </row>
    <row r="66" spans="1:10" ht="13.5" customHeight="1" x14ac:dyDescent="0.25">
      <c r="A66" s="22" t="s">
        <v>68</v>
      </c>
      <c r="B66" s="23">
        <v>47</v>
      </c>
      <c r="C66" s="23">
        <v>47</v>
      </c>
      <c r="D66" s="23">
        <v>3</v>
      </c>
      <c r="E66" s="23">
        <v>5</v>
      </c>
      <c r="F66" s="23">
        <v>5</v>
      </c>
      <c r="G66" s="24">
        <f t="shared" si="0"/>
        <v>-2</v>
      </c>
      <c r="H66" s="25">
        <f t="shared" si="1"/>
        <v>6.1224489795918364</v>
      </c>
      <c r="I66" s="25">
        <f t="shared" si="2"/>
        <v>10.204081632653061</v>
      </c>
      <c r="J66" s="25">
        <f t="shared" si="3"/>
        <v>-4.0816326530612246</v>
      </c>
    </row>
    <row r="67" spans="1:10" ht="13.5" customHeight="1" x14ac:dyDescent="0.25">
      <c r="A67" s="22" t="s">
        <v>69</v>
      </c>
      <c r="B67" s="23">
        <v>27</v>
      </c>
      <c r="C67" s="23">
        <v>27</v>
      </c>
      <c r="D67" s="23">
        <v>0</v>
      </c>
      <c r="E67" s="23">
        <v>1</v>
      </c>
      <c r="F67" s="23">
        <v>1</v>
      </c>
      <c r="G67" s="24">
        <f t="shared" ref="G67:G101" si="4">D67-F67</f>
        <v>-1</v>
      </c>
      <c r="H67" s="25">
        <f t="shared" ref="H67:H101" si="5">D67/(B67-D67+F67)*100</f>
        <v>0</v>
      </c>
      <c r="I67" s="25">
        <f t="shared" ref="I67:I101" si="6">F67/(B67-D67+F67)*100</f>
        <v>3.5714285714285712</v>
      </c>
      <c r="J67" s="25">
        <f t="shared" ref="J67:J101" si="7">G67/(B67-D67+F67)*100</f>
        <v>-3.5714285714285712</v>
      </c>
    </row>
    <row r="68" spans="1:10" ht="13.5" customHeight="1" x14ac:dyDescent="0.25">
      <c r="A68" s="22" t="s">
        <v>102</v>
      </c>
      <c r="B68" s="23">
        <v>124</v>
      </c>
      <c r="C68" s="23">
        <v>123</v>
      </c>
      <c r="D68" s="23">
        <v>6</v>
      </c>
      <c r="E68" s="23">
        <v>8</v>
      </c>
      <c r="F68" s="23">
        <v>8</v>
      </c>
      <c r="G68" s="24">
        <f t="shared" si="4"/>
        <v>-2</v>
      </c>
      <c r="H68" s="25">
        <f t="shared" si="5"/>
        <v>4.7619047619047619</v>
      </c>
      <c r="I68" s="25">
        <f t="shared" si="6"/>
        <v>6.3492063492063489</v>
      </c>
      <c r="J68" s="25">
        <f t="shared" si="7"/>
        <v>-1.5873015873015872</v>
      </c>
    </row>
    <row r="69" spans="1:10" ht="13.5" customHeight="1" x14ac:dyDescent="0.25">
      <c r="A69" s="22" t="s">
        <v>70</v>
      </c>
      <c r="B69" s="23">
        <v>68</v>
      </c>
      <c r="C69" s="23">
        <v>68</v>
      </c>
      <c r="D69" s="23">
        <v>3</v>
      </c>
      <c r="E69" s="23">
        <v>5</v>
      </c>
      <c r="F69" s="23">
        <v>5</v>
      </c>
      <c r="G69" s="24">
        <f t="shared" si="4"/>
        <v>-2</v>
      </c>
      <c r="H69" s="25">
        <f t="shared" si="5"/>
        <v>4.2857142857142856</v>
      </c>
      <c r="I69" s="25">
        <f t="shared" si="6"/>
        <v>7.1428571428571423</v>
      </c>
      <c r="J69" s="25">
        <f t="shared" si="7"/>
        <v>-2.8571428571428572</v>
      </c>
    </row>
    <row r="70" spans="1:10" ht="13.5" customHeight="1" x14ac:dyDescent="0.25">
      <c r="A70" s="22" t="s">
        <v>71</v>
      </c>
      <c r="B70" s="23">
        <v>28</v>
      </c>
      <c r="C70" s="23">
        <v>28</v>
      </c>
      <c r="D70" s="23">
        <v>1</v>
      </c>
      <c r="E70" s="23">
        <v>1</v>
      </c>
      <c r="F70" s="23">
        <v>1</v>
      </c>
      <c r="G70" s="24">
        <f t="shared" si="4"/>
        <v>0</v>
      </c>
      <c r="H70" s="25">
        <f t="shared" si="5"/>
        <v>3.5714285714285712</v>
      </c>
      <c r="I70" s="25">
        <f t="shared" si="6"/>
        <v>3.5714285714285712</v>
      </c>
      <c r="J70" s="25">
        <f t="shared" si="7"/>
        <v>0</v>
      </c>
    </row>
    <row r="71" spans="1:10" ht="13.5" customHeight="1" x14ac:dyDescent="0.25">
      <c r="A71" s="22" t="s">
        <v>72</v>
      </c>
      <c r="B71" s="23">
        <v>26</v>
      </c>
      <c r="C71" s="23">
        <v>26</v>
      </c>
      <c r="D71" s="23">
        <v>0</v>
      </c>
      <c r="E71" s="23">
        <v>2</v>
      </c>
      <c r="F71" s="23">
        <v>2</v>
      </c>
      <c r="G71" s="24">
        <f t="shared" si="4"/>
        <v>-2</v>
      </c>
      <c r="H71" s="25">
        <f t="shared" si="5"/>
        <v>0</v>
      </c>
      <c r="I71" s="25">
        <f t="shared" si="6"/>
        <v>7.1428571428571423</v>
      </c>
      <c r="J71" s="25">
        <f t="shared" si="7"/>
        <v>-7.1428571428571423</v>
      </c>
    </row>
    <row r="72" spans="1:10" ht="13.5" customHeight="1" x14ac:dyDescent="0.25">
      <c r="A72" s="22" t="s">
        <v>103</v>
      </c>
      <c r="B72" s="23">
        <v>9</v>
      </c>
      <c r="C72" s="23">
        <v>9</v>
      </c>
      <c r="D72" s="23">
        <v>0</v>
      </c>
      <c r="E72" s="23">
        <v>0</v>
      </c>
      <c r="F72" s="23">
        <v>0</v>
      </c>
      <c r="G72" s="24">
        <f t="shared" si="4"/>
        <v>0</v>
      </c>
      <c r="H72" s="25">
        <f t="shared" si="5"/>
        <v>0</v>
      </c>
      <c r="I72" s="25">
        <f t="shared" si="6"/>
        <v>0</v>
      </c>
      <c r="J72" s="25">
        <f t="shared" si="7"/>
        <v>0</v>
      </c>
    </row>
    <row r="73" spans="1:10" ht="13.5" customHeight="1" x14ac:dyDescent="0.25">
      <c r="A73" s="22" t="s">
        <v>73</v>
      </c>
      <c r="B73" s="23">
        <v>30</v>
      </c>
      <c r="C73" s="23">
        <v>29</v>
      </c>
      <c r="D73" s="23">
        <v>0</v>
      </c>
      <c r="E73" s="23">
        <v>1</v>
      </c>
      <c r="F73" s="23">
        <v>1</v>
      </c>
      <c r="G73" s="24">
        <f t="shared" si="4"/>
        <v>-1</v>
      </c>
      <c r="H73" s="25">
        <f t="shared" si="5"/>
        <v>0</v>
      </c>
      <c r="I73" s="25">
        <f t="shared" si="6"/>
        <v>3.225806451612903</v>
      </c>
      <c r="J73" s="25">
        <f t="shared" si="7"/>
        <v>-3.225806451612903</v>
      </c>
    </row>
    <row r="74" spans="1:10" ht="13.5" customHeight="1" x14ac:dyDescent="0.25">
      <c r="A74" s="22" t="s">
        <v>104</v>
      </c>
      <c r="B74" s="23">
        <v>15</v>
      </c>
      <c r="C74" s="23">
        <v>15</v>
      </c>
      <c r="D74" s="23">
        <v>1</v>
      </c>
      <c r="E74" s="23">
        <v>0</v>
      </c>
      <c r="F74" s="23">
        <v>0</v>
      </c>
      <c r="G74" s="24">
        <f t="shared" si="4"/>
        <v>1</v>
      </c>
      <c r="H74" s="25">
        <f t="shared" si="5"/>
        <v>7.1428571428571423</v>
      </c>
      <c r="I74" s="25">
        <f t="shared" si="6"/>
        <v>0</v>
      </c>
      <c r="J74" s="25">
        <f t="shared" si="7"/>
        <v>7.1428571428571423</v>
      </c>
    </row>
    <row r="75" spans="1:10" ht="13.5" customHeight="1" x14ac:dyDescent="0.25">
      <c r="A75" s="22" t="s">
        <v>74</v>
      </c>
      <c r="B75" s="23">
        <v>25</v>
      </c>
      <c r="C75" s="23">
        <v>25</v>
      </c>
      <c r="D75" s="23">
        <v>2</v>
      </c>
      <c r="E75" s="23">
        <v>2</v>
      </c>
      <c r="F75" s="23">
        <v>2</v>
      </c>
      <c r="G75" s="24">
        <f t="shared" si="4"/>
        <v>0</v>
      </c>
      <c r="H75" s="25">
        <f t="shared" si="5"/>
        <v>8</v>
      </c>
      <c r="I75" s="25">
        <f t="shared" si="6"/>
        <v>8</v>
      </c>
      <c r="J75" s="25">
        <f t="shared" si="7"/>
        <v>0</v>
      </c>
    </row>
    <row r="76" spans="1:10" ht="13.5" customHeight="1" x14ac:dyDescent="0.25">
      <c r="A76" s="22" t="s">
        <v>75</v>
      </c>
      <c r="B76" s="23">
        <v>15</v>
      </c>
      <c r="C76" s="23">
        <v>14</v>
      </c>
      <c r="D76" s="23">
        <v>0</v>
      </c>
      <c r="E76" s="23">
        <v>0</v>
      </c>
      <c r="F76" s="23">
        <v>0</v>
      </c>
      <c r="G76" s="24">
        <f t="shared" si="4"/>
        <v>0</v>
      </c>
      <c r="H76" s="25">
        <f t="shared" si="5"/>
        <v>0</v>
      </c>
      <c r="I76" s="25">
        <f t="shared" si="6"/>
        <v>0</v>
      </c>
      <c r="J76" s="25">
        <f t="shared" si="7"/>
        <v>0</v>
      </c>
    </row>
    <row r="77" spans="1:10" ht="13.5" customHeight="1" x14ac:dyDescent="0.25">
      <c r="A77" s="22" t="s">
        <v>76</v>
      </c>
      <c r="B77" s="23">
        <v>12</v>
      </c>
      <c r="C77" s="23">
        <v>12</v>
      </c>
      <c r="D77" s="23">
        <v>1</v>
      </c>
      <c r="E77" s="23">
        <v>0</v>
      </c>
      <c r="F77" s="23">
        <v>0</v>
      </c>
      <c r="G77" s="24">
        <f t="shared" si="4"/>
        <v>1</v>
      </c>
      <c r="H77" s="25">
        <f t="shared" si="5"/>
        <v>9.0909090909090917</v>
      </c>
      <c r="I77" s="25">
        <f t="shared" si="6"/>
        <v>0</v>
      </c>
      <c r="J77" s="25">
        <f t="shared" si="7"/>
        <v>9.0909090909090917</v>
      </c>
    </row>
    <row r="78" spans="1:10" ht="13.5" customHeight="1" x14ac:dyDescent="0.25">
      <c r="A78" s="22" t="s">
        <v>77</v>
      </c>
      <c r="B78" s="23">
        <v>20</v>
      </c>
      <c r="C78" s="23">
        <v>20</v>
      </c>
      <c r="D78" s="23">
        <v>1</v>
      </c>
      <c r="E78" s="23">
        <v>2</v>
      </c>
      <c r="F78" s="23">
        <v>2</v>
      </c>
      <c r="G78" s="24">
        <f t="shared" si="4"/>
        <v>-1</v>
      </c>
      <c r="H78" s="25">
        <f t="shared" si="5"/>
        <v>4.7619047619047619</v>
      </c>
      <c r="I78" s="25">
        <f t="shared" si="6"/>
        <v>9.5238095238095237</v>
      </c>
      <c r="J78" s="25">
        <f t="shared" si="7"/>
        <v>-4.7619047619047619</v>
      </c>
    </row>
    <row r="79" spans="1:10" ht="13.5" customHeight="1" x14ac:dyDescent="0.25">
      <c r="A79" s="22" t="s">
        <v>105</v>
      </c>
      <c r="B79" s="23">
        <v>16</v>
      </c>
      <c r="C79" s="23">
        <v>16</v>
      </c>
      <c r="D79" s="23">
        <v>1</v>
      </c>
      <c r="E79" s="23">
        <v>1</v>
      </c>
      <c r="F79" s="23">
        <v>1</v>
      </c>
      <c r="G79" s="24">
        <f t="shared" si="4"/>
        <v>0</v>
      </c>
      <c r="H79" s="25">
        <f t="shared" si="5"/>
        <v>6.25</v>
      </c>
      <c r="I79" s="25">
        <f t="shared" si="6"/>
        <v>6.25</v>
      </c>
      <c r="J79" s="25">
        <f t="shared" si="7"/>
        <v>0</v>
      </c>
    </row>
    <row r="80" spans="1:10" ht="13.5" customHeight="1" x14ac:dyDescent="0.25">
      <c r="A80" s="22" t="s">
        <v>106</v>
      </c>
      <c r="B80" s="23">
        <v>15</v>
      </c>
      <c r="C80" s="23">
        <v>15</v>
      </c>
      <c r="D80" s="23">
        <v>0</v>
      </c>
      <c r="E80" s="23">
        <v>0</v>
      </c>
      <c r="F80" s="23">
        <v>0</v>
      </c>
      <c r="G80" s="24">
        <f t="shared" si="4"/>
        <v>0</v>
      </c>
      <c r="H80" s="25">
        <f t="shared" si="5"/>
        <v>0</v>
      </c>
      <c r="I80" s="25">
        <f t="shared" si="6"/>
        <v>0</v>
      </c>
      <c r="J80" s="25">
        <f t="shared" si="7"/>
        <v>0</v>
      </c>
    </row>
    <row r="81" spans="1:10" ht="13.5" customHeight="1" x14ac:dyDescent="0.25">
      <c r="A81" s="22" t="s">
        <v>78</v>
      </c>
      <c r="B81" s="23">
        <v>26</v>
      </c>
      <c r="C81" s="23">
        <v>25</v>
      </c>
      <c r="D81" s="23">
        <v>2</v>
      </c>
      <c r="E81" s="23">
        <v>5</v>
      </c>
      <c r="F81" s="23">
        <v>5</v>
      </c>
      <c r="G81" s="24">
        <f t="shared" si="4"/>
        <v>-3</v>
      </c>
      <c r="H81" s="25">
        <f t="shared" si="5"/>
        <v>6.8965517241379306</v>
      </c>
      <c r="I81" s="25">
        <f t="shared" si="6"/>
        <v>17.241379310344829</v>
      </c>
      <c r="J81" s="25">
        <f t="shared" si="7"/>
        <v>-10.344827586206897</v>
      </c>
    </row>
    <row r="82" spans="1:10" ht="13.5" customHeight="1" x14ac:dyDescent="0.25">
      <c r="A82" s="22" t="s">
        <v>79</v>
      </c>
      <c r="B82" s="23">
        <v>22</v>
      </c>
      <c r="C82" s="23">
        <v>21</v>
      </c>
      <c r="D82" s="23">
        <v>1</v>
      </c>
      <c r="E82" s="23">
        <v>0</v>
      </c>
      <c r="F82" s="23">
        <v>0</v>
      </c>
      <c r="G82" s="24">
        <f t="shared" si="4"/>
        <v>1</v>
      </c>
      <c r="H82" s="25">
        <f t="shared" si="5"/>
        <v>4.7619047619047619</v>
      </c>
      <c r="I82" s="25">
        <f t="shared" si="6"/>
        <v>0</v>
      </c>
      <c r="J82" s="25">
        <f t="shared" si="7"/>
        <v>4.7619047619047619</v>
      </c>
    </row>
    <row r="83" spans="1:10" ht="13.5" customHeight="1" x14ac:dyDescent="0.25">
      <c r="A83" s="22" t="s">
        <v>80</v>
      </c>
      <c r="B83" s="23">
        <v>19</v>
      </c>
      <c r="C83" s="23">
        <v>19</v>
      </c>
      <c r="D83" s="23">
        <v>1</v>
      </c>
      <c r="E83" s="23">
        <v>1</v>
      </c>
      <c r="F83" s="23">
        <v>1</v>
      </c>
      <c r="G83" s="24">
        <f t="shared" si="4"/>
        <v>0</v>
      </c>
      <c r="H83" s="25">
        <f t="shared" si="5"/>
        <v>5.2631578947368416</v>
      </c>
      <c r="I83" s="25">
        <f t="shared" si="6"/>
        <v>5.2631578947368416</v>
      </c>
      <c r="J83" s="25">
        <f t="shared" si="7"/>
        <v>0</v>
      </c>
    </row>
    <row r="84" spans="1:10" ht="13.5" customHeight="1" x14ac:dyDescent="0.25">
      <c r="A84" s="22" t="s">
        <v>81</v>
      </c>
      <c r="B84" s="23">
        <v>59</v>
      </c>
      <c r="C84" s="23">
        <v>59</v>
      </c>
      <c r="D84" s="23">
        <v>0</v>
      </c>
      <c r="E84" s="23">
        <v>5</v>
      </c>
      <c r="F84" s="23">
        <v>5</v>
      </c>
      <c r="G84" s="24">
        <f t="shared" si="4"/>
        <v>-5</v>
      </c>
      <c r="H84" s="25">
        <f t="shared" si="5"/>
        <v>0</v>
      </c>
      <c r="I84" s="25">
        <f t="shared" si="6"/>
        <v>7.8125</v>
      </c>
      <c r="J84" s="25">
        <f t="shared" si="7"/>
        <v>-7.8125</v>
      </c>
    </row>
    <row r="85" spans="1:10" ht="13.5" customHeight="1" x14ac:dyDescent="0.25">
      <c r="A85" s="22" t="s">
        <v>107</v>
      </c>
      <c r="B85" s="23">
        <v>3</v>
      </c>
      <c r="C85" s="23">
        <v>3</v>
      </c>
      <c r="D85" s="23">
        <v>0</v>
      </c>
      <c r="E85" s="23">
        <v>1</v>
      </c>
      <c r="F85" s="23">
        <v>1</v>
      </c>
      <c r="G85" s="24">
        <f t="shared" si="4"/>
        <v>-1</v>
      </c>
      <c r="H85" s="25">
        <f t="shared" si="5"/>
        <v>0</v>
      </c>
      <c r="I85" s="25">
        <f t="shared" si="6"/>
        <v>25</v>
      </c>
      <c r="J85" s="25">
        <f t="shared" si="7"/>
        <v>-25</v>
      </c>
    </row>
    <row r="86" spans="1:10" ht="13.5" customHeight="1" x14ac:dyDescent="0.25">
      <c r="A86" s="22" t="s">
        <v>82</v>
      </c>
      <c r="B86" s="23">
        <v>27</v>
      </c>
      <c r="C86" s="23">
        <v>27</v>
      </c>
      <c r="D86" s="23">
        <v>1</v>
      </c>
      <c r="E86" s="23">
        <v>3</v>
      </c>
      <c r="F86" s="23">
        <v>3</v>
      </c>
      <c r="G86" s="24">
        <f t="shared" si="4"/>
        <v>-2</v>
      </c>
      <c r="H86" s="25">
        <f t="shared" si="5"/>
        <v>3.4482758620689653</v>
      </c>
      <c r="I86" s="25">
        <f t="shared" si="6"/>
        <v>10.344827586206897</v>
      </c>
      <c r="J86" s="25">
        <f t="shared" si="7"/>
        <v>-6.8965517241379306</v>
      </c>
    </row>
    <row r="87" spans="1:10" ht="13.5" customHeight="1" x14ac:dyDescent="0.25">
      <c r="A87" s="22" t="s">
        <v>83</v>
      </c>
      <c r="B87" s="23">
        <v>12</v>
      </c>
      <c r="C87" s="23">
        <v>12</v>
      </c>
      <c r="D87" s="23">
        <v>1</v>
      </c>
      <c r="E87" s="23">
        <v>1</v>
      </c>
      <c r="F87" s="23">
        <v>1</v>
      </c>
      <c r="G87" s="24">
        <f t="shared" si="4"/>
        <v>0</v>
      </c>
      <c r="H87" s="25">
        <f t="shared" si="5"/>
        <v>8.3333333333333321</v>
      </c>
      <c r="I87" s="25">
        <f t="shared" si="6"/>
        <v>8.3333333333333321</v>
      </c>
      <c r="J87" s="25">
        <f t="shared" si="7"/>
        <v>0</v>
      </c>
    </row>
    <row r="88" spans="1:10" ht="13.5" customHeight="1" x14ac:dyDescent="0.25">
      <c r="A88" s="22" t="s">
        <v>84</v>
      </c>
      <c r="B88" s="23">
        <v>59</v>
      </c>
      <c r="C88" s="23">
        <v>58</v>
      </c>
      <c r="D88" s="23">
        <v>3</v>
      </c>
      <c r="E88" s="23">
        <v>4</v>
      </c>
      <c r="F88" s="23">
        <v>4</v>
      </c>
      <c r="G88" s="24">
        <f t="shared" si="4"/>
        <v>-1</v>
      </c>
      <c r="H88" s="25">
        <f t="shared" si="5"/>
        <v>5</v>
      </c>
      <c r="I88" s="25">
        <f t="shared" si="6"/>
        <v>6.666666666666667</v>
      </c>
      <c r="J88" s="25">
        <f t="shared" si="7"/>
        <v>-1.6666666666666667</v>
      </c>
    </row>
    <row r="89" spans="1:10" ht="13.5" customHeight="1" x14ac:dyDescent="0.25">
      <c r="A89" s="22" t="s">
        <v>85</v>
      </c>
      <c r="B89" s="23">
        <v>90</v>
      </c>
      <c r="C89" s="23">
        <v>89</v>
      </c>
      <c r="D89" s="23">
        <v>11</v>
      </c>
      <c r="E89" s="23">
        <v>5</v>
      </c>
      <c r="F89" s="23">
        <v>5</v>
      </c>
      <c r="G89" s="24">
        <f t="shared" si="4"/>
        <v>6</v>
      </c>
      <c r="H89" s="25">
        <f t="shared" si="5"/>
        <v>13.095238095238097</v>
      </c>
      <c r="I89" s="25">
        <f t="shared" si="6"/>
        <v>5.9523809523809517</v>
      </c>
      <c r="J89" s="25">
        <f t="shared" si="7"/>
        <v>7.1428571428571423</v>
      </c>
    </row>
    <row r="90" spans="1:10" ht="13.5" customHeight="1" x14ac:dyDescent="0.25">
      <c r="A90" s="22" t="s">
        <v>86</v>
      </c>
      <c r="B90" s="23">
        <v>84</v>
      </c>
      <c r="C90" s="23">
        <v>84</v>
      </c>
      <c r="D90" s="23">
        <v>3</v>
      </c>
      <c r="E90" s="23">
        <v>11</v>
      </c>
      <c r="F90" s="23">
        <v>10</v>
      </c>
      <c r="G90" s="24">
        <f t="shared" si="4"/>
        <v>-7</v>
      </c>
      <c r="H90" s="25">
        <f t="shared" si="5"/>
        <v>3.296703296703297</v>
      </c>
      <c r="I90" s="25">
        <f t="shared" si="6"/>
        <v>10.989010989010989</v>
      </c>
      <c r="J90" s="25">
        <f t="shared" si="7"/>
        <v>-7.6923076923076925</v>
      </c>
    </row>
    <row r="91" spans="1:10" ht="13.5" customHeight="1" x14ac:dyDescent="0.25">
      <c r="A91" s="22" t="s">
        <v>87</v>
      </c>
      <c r="B91" s="23">
        <v>18</v>
      </c>
      <c r="C91" s="23">
        <v>18</v>
      </c>
      <c r="D91" s="23">
        <v>1</v>
      </c>
      <c r="E91" s="23">
        <v>1</v>
      </c>
      <c r="F91" s="23">
        <v>1</v>
      </c>
      <c r="G91" s="24">
        <f t="shared" si="4"/>
        <v>0</v>
      </c>
      <c r="H91" s="25">
        <f t="shared" si="5"/>
        <v>5.5555555555555554</v>
      </c>
      <c r="I91" s="25">
        <f t="shared" si="6"/>
        <v>5.5555555555555554</v>
      </c>
      <c r="J91" s="25">
        <f t="shared" si="7"/>
        <v>0</v>
      </c>
    </row>
    <row r="92" spans="1:10" ht="13.5" customHeight="1" x14ac:dyDescent="0.25">
      <c r="A92" s="22" t="s">
        <v>88</v>
      </c>
      <c r="B92" s="23">
        <v>52</v>
      </c>
      <c r="C92" s="23">
        <v>51</v>
      </c>
      <c r="D92" s="23">
        <v>0</v>
      </c>
      <c r="E92" s="23">
        <v>3</v>
      </c>
      <c r="F92" s="23">
        <v>3</v>
      </c>
      <c r="G92" s="24">
        <f t="shared" si="4"/>
        <v>-3</v>
      </c>
      <c r="H92" s="25">
        <f t="shared" si="5"/>
        <v>0</v>
      </c>
      <c r="I92" s="25">
        <f t="shared" si="6"/>
        <v>5.4545454545454541</v>
      </c>
      <c r="J92" s="25">
        <f t="shared" si="7"/>
        <v>-5.4545454545454541</v>
      </c>
    </row>
    <row r="93" spans="1:10" ht="13.5" customHeight="1" x14ac:dyDescent="0.25">
      <c r="A93" s="22" t="s">
        <v>89</v>
      </c>
      <c r="B93" s="23">
        <v>92</v>
      </c>
      <c r="C93" s="23">
        <v>92</v>
      </c>
      <c r="D93" s="23">
        <v>4</v>
      </c>
      <c r="E93" s="23">
        <v>3</v>
      </c>
      <c r="F93" s="23">
        <v>3</v>
      </c>
      <c r="G93" s="24">
        <f t="shared" si="4"/>
        <v>1</v>
      </c>
      <c r="H93" s="25">
        <f t="shared" si="5"/>
        <v>4.395604395604396</v>
      </c>
      <c r="I93" s="25">
        <f t="shared" si="6"/>
        <v>3.296703296703297</v>
      </c>
      <c r="J93" s="25">
        <f t="shared" si="7"/>
        <v>1.098901098901099</v>
      </c>
    </row>
    <row r="94" spans="1:10" ht="13.5" customHeight="1" x14ac:dyDescent="0.25">
      <c r="A94" s="22" t="s">
        <v>90</v>
      </c>
      <c r="B94" s="23">
        <v>32</v>
      </c>
      <c r="C94" s="23">
        <v>32</v>
      </c>
      <c r="D94" s="23">
        <v>5</v>
      </c>
      <c r="E94" s="23">
        <v>5</v>
      </c>
      <c r="F94" s="23">
        <v>5</v>
      </c>
      <c r="G94" s="24">
        <f t="shared" si="4"/>
        <v>0</v>
      </c>
      <c r="H94" s="25">
        <f t="shared" si="5"/>
        <v>15.625</v>
      </c>
      <c r="I94" s="25">
        <f t="shared" si="6"/>
        <v>15.625</v>
      </c>
      <c r="J94" s="25">
        <f t="shared" si="7"/>
        <v>0</v>
      </c>
    </row>
    <row r="95" spans="1:10" ht="13.5" customHeight="1" x14ac:dyDescent="0.25">
      <c r="A95" s="22" t="s">
        <v>91</v>
      </c>
      <c r="B95" s="23">
        <v>58</v>
      </c>
      <c r="C95" s="23">
        <v>58</v>
      </c>
      <c r="D95" s="23">
        <v>2</v>
      </c>
      <c r="E95" s="23">
        <v>7</v>
      </c>
      <c r="F95" s="23">
        <v>7</v>
      </c>
      <c r="G95" s="24">
        <f t="shared" si="4"/>
        <v>-5</v>
      </c>
      <c r="H95" s="25">
        <f t="shared" si="5"/>
        <v>3.1746031746031744</v>
      </c>
      <c r="I95" s="25">
        <f t="shared" si="6"/>
        <v>11.111111111111111</v>
      </c>
      <c r="J95" s="25">
        <f t="shared" si="7"/>
        <v>-7.9365079365079358</v>
      </c>
    </row>
    <row r="96" spans="1:10" ht="13.5" customHeight="1" x14ac:dyDescent="0.25">
      <c r="A96" s="22" t="s">
        <v>92</v>
      </c>
      <c r="B96" s="23">
        <v>29</v>
      </c>
      <c r="C96" s="23">
        <v>29</v>
      </c>
      <c r="D96" s="23">
        <v>2</v>
      </c>
      <c r="E96" s="23">
        <v>0</v>
      </c>
      <c r="F96" s="23">
        <v>0</v>
      </c>
      <c r="G96" s="24">
        <f t="shared" si="4"/>
        <v>2</v>
      </c>
      <c r="H96" s="25">
        <f t="shared" si="5"/>
        <v>7.4074074074074066</v>
      </c>
      <c r="I96" s="25">
        <f t="shared" si="6"/>
        <v>0</v>
      </c>
      <c r="J96" s="25">
        <f t="shared" si="7"/>
        <v>7.4074074074074066</v>
      </c>
    </row>
    <row r="97" spans="1:10" ht="13.5" customHeight="1" x14ac:dyDescent="0.25">
      <c r="A97" s="22" t="s">
        <v>93</v>
      </c>
      <c r="B97" s="23">
        <v>90</v>
      </c>
      <c r="C97" s="23">
        <v>90</v>
      </c>
      <c r="D97" s="23">
        <v>4</v>
      </c>
      <c r="E97" s="23">
        <v>3</v>
      </c>
      <c r="F97" s="23">
        <v>3</v>
      </c>
      <c r="G97" s="24">
        <f t="shared" si="4"/>
        <v>1</v>
      </c>
      <c r="H97" s="25">
        <f t="shared" si="5"/>
        <v>4.4943820224719104</v>
      </c>
      <c r="I97" s="25">
        <f t="shared" si="6"/>
        <v>3.3707865168539324</v>
      </c>
      <c r="J97" s="25">
        <f t="shared" si="7"/>
        <v>1.1235955056179776</v>
      </c>
    </row>
    <row r="98" spans="1:10" ht="13.5" customHeight="1" x14ac:dyDescent="0.25">
      <c r="A98" s="22" t="s">
        <v>94</v>
      </c>
      <c r="B98" s="23">
        <v>22</v>
      </c>
      <c r="C98" s="23">
        <v>22</v>
      </c>
      <c r="D98" s="23">
        <v>1</v>
      </c>
      <c r="E98" s="23">
        <v>0</v>
      </c>
      <c r="F98" s="23">
        <v>0</v>
      </c>
      <c r="G98" s="24">
        <f t="shared" si="4"/>
        <v>1</v>
      </c>
      <c r="H98" s="25">
        <f t="shared" si="5"/>
        <v>4.7619047619047619</v>
      </c>
      <c r="I98" s="25">
        <f t="shared" si="6"/>
        <v>0</v>
      </c>
      <c r="J98" s="25">
        <f t="shared" si="7"/>
        <v>4.7619047619047619</v>
      </c>
    </row>
    <row r="99" spans="1:10" ht="13.5" customHeight="1" x14ac:dyDescent="0.25">
      <c r="A99" s="22" t="s">
        <v>108</v>
      </c>
      <c r="B99" s="23">
        <v>12</v>
      </c>
      <c r="C99" s="23">
        <v>12</v>
      </c>
      <c r="D99" s="23">
        <v>0</v>
      </c>
      <c r="E99" s="23">
        <v>2</v>
      </c>
      <c r="F99" s="23">
        <v>2</v>
      </c>
      <c r="G99" s="24">
        <f t="shared" si="4"/>
        <v>-2</v>
      </c>
      <c r="H99" s="25">
        <f t="shared" si="5"/>
        <v>0</v>
      </c>
      <c r="I99" s="25">
        <f t="shared" si="6"/>
        <v>14.285714285714285</v>
      </c>
      <c r="J99" s="25">
        <f t="shared" si="7"/>
        <v>-14.285714285714285</v>
      </c>
    </row>
    <row r="100" spans="1:10" ht="13.5" customHeight="1" x14ac:dyDescent="0.25">
      <c r="A100" s="22" t="s">
        <v>109</v>
      </c>
      <c r="B100" s="23">
        <v>12</v>
      </c>
      <c r="C100" s="23">
        <v>12</v>
      </c>
      <c r="D100" s="23">
        <v>0</v>
      </c>
      <c r="E100" s="23">
        <v>0</v>
      </c>
      <c r="F100" s="23">
        <v>0</v>
      </c>
      <c r="G100" s="24">
        <f t="shared" si="4"/>
        <v>0</v>
      </c>
      <c r="H100" s="25">
        <f t="shared" si="5"/>
        <v>0</v>
      </c>
      <c r="I100" s="25">
        <f t="shared" si="6"/>
        <v>0</v>
      </c>
      <c r="J100" s="25">
        <f t="shared" si="7"/>
        <v>0</v>
      </c>
    </row>
    <row r="101" spans="1:10" ht="13.5" customHeight="1" x14ac:dyDescent="0.25">
      <c r="A101" s="22" t="s">
        <v>110</v>
      </c>
      <c r="B101" s="23">
        <v>4</v>
      </c>
      <c r="C101" s="23">
        <v>4</v>
      </c>
      <c r="D101" s="23">
        <v>1</v>
      </c>
      <c r="E101" s="23">
        <v>3</v>
      </c>
      <c r="F101" s="23">
        <v>3</v>
      </c>
      <c r="G101" s="24">
        <f t="shared" si="4"/>
        <v>-2</v>
      </c>
      <c r="H101" s="25">
        <f t="shared" si="5"/>
        <v>16.666666666666664</v>
      </c>
      <c r="I101" s="25">
        <f t="shared" si="6"/>
        <v>50</v>
      </c>
      <c r="J101" s="25">
        <f t="shared" si="7"/>
        <v>-33.333333333333329</v>
      </c>
    </row>
    <row r="102" spans="1:10" ht="13.5" customHeight="1" x14ac:dyDescent="0.25">
      <c r="A102" s="26" t="s">
        <v>95</v>
      </c>
      <c r="B102" s="27">
        <v>12</v>
      </c>
      <c r="C102" s="27">
        <v>12</v>
      </c>
      <c r="D102" s="27">
        <v>1</v>
      </c>
      <c r="E102" s="27">
        <v>2</v>
      </c>
      <c r="F102" s="27">
        <v>2</v>
      </c>
      <c r="G102" s="28">
        <f t="shared" ref="G102:G103" si="8">D102-F102</f>
        <v>-1</v>
      </c>
      <c r="H102" s="29">
        <f t="shared" ref="H102:H103" si="9">D102/(B102-D102+F102)*100</f>
        <v>7.6923076923076925</v>
      </c>
      <c r="I102" s="29">
        <f t="shared" ref="I102:I103" si="10">F102/(B102-D102+F102)*100</f>
        <v>15.384615384615385</v>
      </c>
      <c r="J102" s="29">
        <f t="shared" ref="J102:J103" si="11">G102/(B102-D102+F102)*100</f>
        <v>-7.6923076923076925</v>
      </c>
    </row>
    <row r="103" spans="1:10" ht="13.5" customHeight="1" x14ac:dyDescent="0.25">
      <c r="A103" s="30" t="s">
        <v>115</v>
      </c>
      <c r="B103" s="31">
        <v>3857</v>
      </c>
      <c r="C103" s="31">
        <v>3830</v>
      </c>
      <c r="D103" s="31">
        <v>157</v>
      </c>
      <c r="E103" s="31">
        <v>253</v>
      </c>
      <c r="F103" s="31">
        <v>250</v>
      </c>
      <c r="G103" s="32">
        <f t="shared" si="8"/>
        <v>-93</v>
      </c>
      <c r="H103" s="33">
        <f t="shared" si="9"/>
        <v>3.9746835443037973</v>
      </c>
      <c r="I103" s="33">
        <f t="shared" si="10"/>
        <v>6.3291139240506329</v>
      </c>
      <c r="J103" s="33">
        <f t="shared" si="11"/>
        <v>-2.3544303797468356</v>
      </c>
    </row>
    <row r="104" spans="1:10" ht="13.5" customHeight="1" x14ac:dyDescent="0.25">
      <c r="A104" s="5"/>
    </row>
    <row r="105" spans="1:10" ht="13.5" customHeight="1" x14ac:dyDescent="0.25">
      <c r="A105" s="5" t="s">
        <v>11</v>
      </c>
    </row>
    <row r="106" spans="1:10" ht="13.5" customHeight="1" x14ac:dyDescent="0.25">
      <c r="A106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33" sqref="E33"/>
    </sheetView>
  </sheetViews>
  <sheetFormatPr defaultRowHeight="11.25" x14ac:dyDescent="0.2"/>
  <cols>
    <col min="1" max="1" width="17.28515625" style="35" customWidth="1"/>
    <col min="2" max="10" width="7.42578125" style="35" customWidth="1"/>
    <col min="11" max="256" width="9.140625" style="35"/>
    <col min="257" max="257" width="19.85546875" style="35" customWidth="1"/>
    <col min="258" max="261" width="15.5703125" style="35" customWidth="1"/>
    <col min="262" max="262" width="24.7109375" style="35" customWidth="1"/>
    <col min="263" max="512" width="9.140625" style="35"/>
    <col min="513" max="513" width="19.85546875" style="35" customWidth="1"/>
    <col min="514" max="517" width="15.5703125" style="35" customWidth="1"/>
    <col min="518" max="518" width="24.7109375" style="35" customWidth="1"/>
    <col min="519" max="768" width="9.140625" style="35"/>
    <col min="769" max="769" width="19.85546875" style="35" customWidth="1"/>
    <col min="770" max="773" width="15.5703125" style="35" customWidth="1"/>
    <col min="774" max="774" width="24.7109375" style="35" customWidth="1"/>
    <col min="775" max="1024" width="9.140625" style="35"/>
    <col min="1025" max="1025" width="19.85546875" style="35" customWidth="1"/>
    <col min="1026" max="1029" width="15.5703125" style="35" customWidth="1"/>
    <col min="1030" max="1030" width="24.7109375" style="35" customWidth="1"/>
    <col min="1031" max="1280" width="9.140625" style="35"/>
    <col min="1281" max="1281" width="19.85546875" style="35" customWidth="1"/>
    <col min="1282" max="1285" width="15.5703125" style="35" customWidth="1"/>
    <col min="1286" max="1286" width="24.7109375" style="35" customWidth="1"/>
    <col min="1287" max="1536" width="9.140625" style="35"/>
    <col min="1537" max="1537" width="19.85546875" style="35" customWidth="1"/>
    <col min="1538" max="1541" width="15.5703125" style="35" customWidth="1"/>
    <col min="1542" max="1542" width="24.7109375" style="35" customWidth="1"/>
    <col min="1543" max="1792" width="9.140625" style="35"/>
    <col min="1793" max="1793" width="19.85546875" style="35" customWidth="1"/>
    <col min="1794" max="1797" width="15.5703125" style="35" customWidth="1"/>
    <col min="1798" max="1798" width="24.7109375" style="35" customWidth="1"/>
    <col min="1799" max="2048" width="9.140625" style="35"/>
    <col min="2049" max="2049" width="19.85546875" style="35" customWidth="1"/>
    <col min="2050" max="2053" width="15.5703125" style="35" customWidth="1"/>
    <col min="2054" max="2054" width="24.7109375" style="35" customWidth="1"/>
    <col min="2055" max="2304" width="9.140625" style="35"/>
    <col min="2305" max="2305" width="19.85546875" style="35" customWidth="1"/>
    <col min="2306" max="2309" width="15.5703125" style="35" customWidth="1"/>
    <col min="2310" max="2310" width="24.7109375" style="35" customWidth="1"/>
    <col min="2311" max="2560" width="9.140625" style="35"/>
    <col min="2561" max="2561" width="19.85546875" style="35" customWidth="1"/>
    <col min="2562" max="2565" width="15.5703125" style="35" customWidth="1"/>
    <col min="2566" max="2566" width="24.7109375" style="35" customWidth="1"/>
    <col min="2567" max="2816" width="9.140625" style="35"/>
    <col min="2817" max="2817" width="19.85546875" style="35" customWidth="1"/>
    <col min="2818" max="2821" width="15.5703125" style="35" customWidth="1"/>
    <col min="2822" max="2822" width="24.7109375" style="35" customWidth="1"/>
    <col min="2823" max="3072" width="9.140625" style="35"/>
    <col min="3073" max="3073" width="19.85546875" style="35" customWidth="1"/>
    <col min="3074" max="3077" width="15.5703125" style="35" customWidth="1"/>
    <col min="3078" max="3078" width="24.7109375" style="35" customWidth="1"/>
    <col min="3079" max="3328" width="9.140625" style="35"/>
    <col min="3329" max="3329" width="19.85546875" style="35" customWidth="1"/>
    <col min="3330" max="3333" width="15.5703125" style="35" customWidth="1"/>
    <col min="3334" max="3334" width="24.7109375" style="35" customWidth="1"/>
    <col min="3335" max="3584" width="9.140625" style="35"/>
    <col min="3585" max="3585" width="19.85546875" style="35" customWidth="1"/>
    <col min="3586" max="3589" width="15.5703125" style="35" customWidth="1"/>
    <col min="3590" max="3590" width="24.7109375" style="35" customWidth="1"/>
    <col min="3591" max="3840" width="9.140625" style="35"/>
    <col min="3841" max="3841" width="19.85546875" style="35" customWidth="1"/>
    <col min="3842" max="3845" width="15.5703125" style="35" customWidth="1"/>
    <col min="3846" max="3846" width="24.7109375" style="35" customWidth="1"/>
    <col min="3847" max="4096" width="9.140625" style="35"/>
    <col min="4097" max="4097" width="19.85546875" style="35" customWidth="1"/>
    <col min="4098" max="4101" width="15.5703125" style="35" customWidth="1"/>
    <col min="4102" max="4102" width="24.7109375" style="35" customWidth="1"/>
    <col min="4103" max="4352" width="9.140625" style="35"/>
    <col min="4353" max="4353" width="19.85546875" style="35" customWidth="1"/>
    <col min="4354" max="4357" width="15.5703125" style="35" customWidth="1"/>
    <col min="4358" max="4358" width="24.7109375" style="35" customWidth="1"/>
    <col min="4359" max="4608" width="9.140625" style="35"/>
    <col min="4609" max="4609" width="19.85546875" style="35" customWidth="1"/>
    <col min="4610" max="4613" width="15.5703125" style="35" customWidth="1"/>
    <col min="4614" max="4614" width="24.7109375" style="35" customWidth="1"/>
    <col min="4615" max="4864" width="9.140625" style="35"/>
    <col min="4865" max="4865" width="19.85546875" style="35" customWidth="1"/>
    <col min="4866" max="4869" width="15.5703125" style="35" customWidth="1"/>
    <col min="4870" max="4870" width="24.7109375" style="35" customWidth="1"/>
    <col min="4871" max="5120" width="9.140625" style="35"/>
    <col min="5121" max="5121" width="19.85546875" style="35" customWidth="1"/>
    <col min="5122" max="5125" width="15.5703125" style="35" customWidth="1"/>
    <col min="5126" max="5126" width="24.7109375" style="35" customWidth="1"/>
    <col min="5127" max="5376" width="9.140625" style="35"/>
    <col min="5377" max="5377" width="19.85546875" style="35" customWidth="1"/>
    <col min="5378" max="5381" width="15.5703125" style="35" customWidth="1"/>
    <col min="5382" max="5382" width="24.7109375" style="35" customWidth="1"/>
    <col min="5383" max="5632" width="9.140625" style="35"/>
    <col min="5633" max="5633" width="19.85546875" style="35" customWidth="1"/>
    <col min="5634" max="5637" width="15.5703125" style="35" customWidth="1"/>
    <col min="5638" max="5638" width="24.7109375" style="35" customWidth="1"/>
    <col min="5639" max="5888" width="9.140625" style="35"/>
    <col min="5889" max="5889" width="19.85546875" style="35" customWidth="1"/>
    <col min="5890" max="5893" width="15.5703125" style="35" customWidth="1"/>
    <col min="5894" max="5894" width="24.7109375" style="35" customWidth="1"/>
    <col min="5895" max="6144" width="9.140625" style="35"/>
    <col min="6145" max="6145" width="19.85546875" style="35" customWidth="1"/>
    <col min="6146" max="6149" width="15.5703125" style="35" customWidth="1"/>
    <col min="6150" max="6150" width="24.7109375" style="35" customWidth="1"/>
    <col min="6151" max="6400" width="9.140625" style="35"/>
    <col min="6401" max="6401" width="19.85546875" style="35" customWidth="1"/>
    <col min="6402" max="6405" width="15.5703125" style="35" customWidth="1"/>
    <col min="6406" max="6406" width="24.7109375" style="35" customWidth="1"/>
    <col min="6407" max="6656" width="9.140625" style="35"/>
    <col min="6657" max="6657" width="19.85546875" style="35" customWidth="1"/>
    <col min="6658" max="6661" width="15.5703125" style="35" customWidth="1"/>
    <col min="6662" max="6662" width="24.7109375" style="35" customWidth="1"/>
    <col min="6663" max="6912" width="9.140625" style="35"/>
    <col min="6913" max="6913" width="19.85546875" style="35" customWidth="1"/>
    <col min="6914" max="6917" width="15.5703125" style="35" customWidth="1"/>
    <col min="6918" max="6918" width="24.7109375" style="35" customWidth="1"/>
    <col min="6919" max="7168" width="9.140625" style="35"/>
    <col min="7169" max="7169" width="19.85546875" style="35" customWidth="1"/>
    <col min="7170" max="7173" width="15.5703125" style="35" customWidth="1"/>
    <col min="7174" max="7174" width="24.7109375" style="35" customWidth="1"/>
    <col min="7175" max="7424" width="9.140625" style="35"/>
    <col min="7425" max="7425" width="19.85546875" style="35" customWidth="1"/>
    <col min="7426" max="7429" width="15.5703125" style="35" customWidth="1"/>
    <col min="7430" max="7430" width="24.7109375" style="35" customWidth="1"/>
    <col min="7431" max="7680" width="9.140625" style="35"/>
    <col min="7681" max="7681" width="19.85546875" style="35" customWidth="1"/>
    <col min="7682" max="7685" width="15.5703125" style="35" customWidth="1"/>
    <col min="7686" max="7686" width="24.7109375" style="35" customWidth="1"/>
    <col min="7687" max="7936" width="9.140625" style="35"/>
    <col min="7937" max="7937" width="19.85546875" style="35" customWidth="1"/>
    <col min="7938" max="7941" width="15.5703125" style="35" customWidth="1"/>
    <col min="7942" max="7942" width="24.7109375" style="35" customWidth="1"/>
    <col min="7943" max="8192" width="9.140625" style="35"/>
    <col min="8193" max="8193" width="19.85546875" style="35" customWidth="1"/>
    <col min="8194" max="8197" width="15.5703125" style="35" customWidth="1"/>
    <col min="8198" max="8198" width="24.7109375" style="35" customWidth="1"/>
    <col min="8199" max="8448" width="9.140625" style="35"/>
    <col min="8449" max="8449" width="19.85546875" style="35" customWidth="1"/>
    <col min="8450" max="8453" width="15.5703125" style="35" customWidth="1"/>
    <col min="8454" max="8454" width="24.7109375" style="35" customWidth="1"/>
    <col min="8455" max="8704" width="9.140625" style="35"/>
    <col min="8705" max="8705" width="19.85546875" style="35" customWidth="1"/>
    <col min="8706" max="8709" width="15.5703125" style="35" customWidth="1"/>
    <col min="8710" max="8710" width="24.7109375" style="35" customWidth="1"/>
    <col min="8711" max="8960" width="9.140625" style="35"/>
    <col min="8961" max="8961" width="19.85546875" style="35" customWidth="1"/>
    <col min="8962" max="8965" width="15.5703125" style="35" customWidth="1"/>
    <col min="8966" max="8966" width="24.7109375" style="35" customWidth="1"/>
    <col min="8967" max="9216" width="9.140625" style="35"/>
    <col min="9217" max="9217" width="19.85546875" style="35" customWidth="1"/>
    <col min="9218" max="9221" width="15.5703125" style="35" customWidth="1"/>
    <col min="9222" max="9222" width="24.7109375" style="35" customWidth="1"/>
    <col min="9223" max="9472" width="9.140625" style="35"/>
    <col min="9473" max="9473" width="19.85546875" style="35" customWidth="1"/>
    <col min="9474" max="9477" width="15.5703125" style="35" customWidth="1"/>
    <col min="9478" max="9478" width="24.7109375" style="35" customWidth="1"/>
    <col min="9479" max="9728" width="9.140625" style="35"/>
    <col min="9729" max="9729" width="19.85546875" style="35" customWidth="1"/>
    <col min="9730" max="9733" width="15.5703125" style="35" customWidth="1"/>
    <col min="9734" max="9734" width="24.7109375" style="35" customWidth="1"/>
    <col min="9735" max="9984" width="9.140625" style="35"/>
    <col min="9985" max="9985" width="19.85546875" style="35" customWidth="1"/>
    <col min="9986" max="9989" width="15.5703125" style="35" customWidth="1"/>
    <col min="9990" max="9990" width="24.7109375" style="35" customWidth="1"/>
    <col min="9991" max="10240" width="9.140625" style="35"/>
    <col min="10241" max="10241" width="19.85546875" style="35" customWidth="1"/>
    <col min="10242" max="10245" width="15.5703125" style="35" customWidth="1"/>
    <col min="10246" max="10246" width="24.7109375" style="35" customWidth="1"/>
    <col min="10247" max="10496" width="9.140625" style="35"/>
    <col min="10497" max="10497" width="19.85546875" style="35" customWidth="1"/>
    <col min="10498" max="10501" width="15.5703125" style="35" customWidth="1"/>
    <col min="10502" max="10502" width="24.7109375" style="35" customWidth="1"/>
    <col min="10503" max="10752" width="9.140625" style="35"/>
    <col min="10753" max="10753" width="19.85546875" style="35" customWidth="1"/>
    <col min="10754" max="10757" width="15.5703125" style="35" customWidth="1"/>
    <col min="10758" max="10758" width="24.7109375" style="35" customWidth="1"/>
    <col min="10759" max="11008" width="9.140625" style="35"/>
    <col min="11009" max="11009" width="19.85546875" style="35" customWidth="1"/>
    <col min="11010" max="11013" width="15.5703125" style="35" customWidth="1"/>
    <col min="11014" max="11014" width="24.7109375" style="35" customWidth="1"/>
    <col min="11015" max="11264" width="9.140625" style="35"/>
    <col min="11265" max="11265" width="19.85546875" style="35" customWidth="1"/>
    <col min="11266" max="11269" width="15.5703125" style="35" customWidth="1"/>
    <col min="11270" max="11270" width="24.7109375" style="35" customWidth="1"/>
    <col min="11271" max="11520" width="9.140625" style="35"/>
    <col min="11521" max="11521" width="19.85546875" style="35" customWidth="1"/>
    <col min="11522" max="11525" width="15.5703125" style="35" customWidth="1"/>
    <col min="11526" max="11526" width="24.7109375" style="35" customWidth="1"/>
    <col min="11527" max="11776" width="9.140625" style="35"/>
    <col min="11777" max="11777" width="19.85546875" style="35" customWidth="1"/>
    <col min="11778" max="11781" width="15.5703125" style="35" customWidth="1"/>
    <col min="11782" max="11782" width="24.7109375" style="35" customWidth="1"/>
    <col min="11783" max="12032" width="9.140625" style="35"/>
    <col min="12033" max="12033" width="19.85546875" style="35" customWidth="1"/>
    <col min="12034" max="12037" width="15.5703125" style="35" customWidth="1"/>
    <col min="12038" max="12038" width="24.7109375" style="35" customWidth="1"/>
    <col min="12039" max="12288" width="9.140625" style="35"/>
    <col min="12289" max="12289" width="19.85546875" style="35" customWidth="1"/>
    <col min="12290" max="12293" width="15.5703125" style="35" customWidth="1"/>
    <col min="12294" max="12294" width="24.7109375" style="35" customWidth="1"/>
    <col min="12295" max="12544" width="9.140625" style="35"/>
    <col min="12545" max="12545" width="19.85546875" style="35" customWidth="1"/>
    <col min="12546" max="12549" width="15.5703125" style="35" customWidth="1"/>
    <col min="12550" max="12550" width="24.7109375" style="35" customWidth="1"/>
    <col min="12551" max="12800" width="9.140625" style="35"/>
    <col min="12801" max="12801" width="19.85546875" style="35" customWidth="1"/>
    <col min="12802" max="12805" width="15.5703125" style="35" customWidth="1"/>
    <col min="12806" max="12806" width="24.7109375" style="35" customWidth="1"/>
    <col min="12807" max="13056" width="9.140625" style="35"/>
    <col min="13057" max="13057" width="19.85546875" style="35" customWidth="1"/>
    <col min="13058" max="13061" width="15.5703125" style="35" customWidth="1"/>
    <col min="13062" max="13062" width="24.7109375" style="35" customWidth="1"/>
    <col min="13063" max="13312" width="9.140625" style="35"/>
    <col min="13313" max="13313" width="19.85546875" style="35" customWidth="1"/>
    <col min="13314" max="13317" width="15.5703125" style="35" customWidth="1"/>
    <col min="13318" max="13318" width="24.7109375" style="35" customWidth="1"/>
    <col min="13319" max="13568" width="9.140625" style="35"/>
    <col min="13569" max="13569" width="19.85546875" style="35" customWidth="1"/>
    <col min="13570" max="13573" width="15.5703125" style="35" customWidth="1"/>
    <col min="13574" max="13574" width="24.7109375" style="35" customWidth="1"/>
    <col min="13575" max="13824" width="9.140625" style="35"/>
    <col min="13825" max="13825" width="19.85546875" style="35" customWidth="1"/>
    <col min="13826" max="13829" width="15.5703125" style="35" customWidth="1"/>
    <col min="13830" max="13830" width="24.7109375" style="35" customWidth="1"/>
    <col min="13831" max="14080" width="9.140625" style="35"/>
    <col min="14081" max="14081" width="19.85546875" style="35" customWidth="1"/>
    <col min="14082" max="14085" width="15.5703125" style="35" customWidth="1"/>
    <col min="14086" max="14086" width="24.7109375" style="35" customWidth="1"/>
    <col min="14087" max="14336" width="9.140625" style="35"/>
    <col min="14337" max="14337" width="19.85546875" style="35" customWidth="1"/>
    <col min="14338" max="14341" width="15.5703125" style="35" customWidth="1"/>
    <col min="14342" max="14342" width="24.7109375" style="35" customWidth="1"/>
    <col min="14343" max="14592" width="9.140625" style="35"/>
    <col min="14593" max="14593" width="19.85546875" style="35" customWidth="1"/>
    <col min="14594" max="14597" width="15.5703125" style="35" customWidth="1"/>
    <col min="14598" max="14598" width="24.7109375" style="35" customWidth="1"/>
    <col min="14599" max="14848" width="9.140625" style="35"/>
    <col min="14849" max="14849" width="19.85546875" style="35" customWidth="1"/>
    <col min="14850" max="14853" width="15.5703125" style="35" customWidth="1"/>
    <col min="14854" max="14854" width="24.7109375" style="35" customWidth="1"/>
    <col min="14855" max="15104" width="9.140625" style="35"/>
    <col min="15105" max="15105" width="19.85546875" style="35" customWidth="1"/>
    <col min="15106" max="15109" width="15.5703125" style="35" customWidth="1"/>
    <col min="15110" max="15110" width="24.7109375" style="35" customWidth="1"/>
    <col min="15111" max="15360" width="9.140625" style="35"/>
    <col min="15361" max="15361" width="19.85546875" style="35" customWidth="1"/>
    <col min="15362" max="15365" width="15.5703125" style="35" customWidth="1"/>
    <col min="15366" max="15366" width="24.7109375" style="35" customWidth="1"/>
    <col min="15367" max="15616" width="9.140625" style="35"/>
    <col min="15617" max="15617" width="19.85546875" style="35" customWidth="1"/>
    <col min="15618" max="15621" width="15.5703125" style="35" customWidth="1"/>
    <col min="15622" max="15622" width="24.7109375" style="35" customWidth="1"/>
    <col min="15623" max="15872" width="9.140625" style="35"/>
    <col min="15873" max="15873" width="19.85546875" style="35" customWidth="1"/>
    <col min="15874" max="15877" width="15.5703125" style="35" customWidth="1"/>
    <col min="15878" max="15878" width="24.7109375" style="35" customWidth="1"/>
    <col min="15879" max="16128" width="9.140625" style="35"/>
    <col min="16129" max="16129" width="19.85546875" style="35" customWidth="1"/>
    <col min="16130" max="16133" width="15.5703125" style="35" customWidth="1"/>
    <col min="16134" max="16134" width="24.7109375" style="35" customWidth="1"/>
    <col min="16135" max="16384" width="9.140625" style="35"/>
  </cols>
  <sheetData>
    <row r="1" spans="1:10" ht="30" customHeight="1" x14ac:dyDescent="0.25">
      <c r="A1" s="45" t="s">
        <v>118</v>
      </c>
      <c r="B1" s="48"/>
      <c r="C1" s="48"/>
      <c r="D1" s="48"/>
      <c r="E1" s="48"/>
      <c r="F1" s="48"/>
      <c r="G1" s="48"/>
      <c r="H1" s="48"/>
      <c r="I1" s="48"/>
      <c r="J1" s="48"/>
    </row>
    <row r="3" spans="1:10" ht="35.25" customHeight="1" x14ac:dyDescent="0.2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4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">
      <c r="A5" s="41" t="s">
        <v>114</v>
      </c>
      <c r="B5" s="42">
        <v>0</v>
      </c>
      <c r="C5" s="42">
        <v>0</v>
      </c>
      <c r="D5" s="42">
        <v>0</v>
      </c>
      <c r="E5" s="42">
        <v>1</v>
      </c>
      <c r="F5" s="42">
        <v>1</v>
      </c>
      <c r="G5" s="43">
        <f t="shared" ref="G5" si="0">D5-F5</f>
        <v>-1</v>
      </c>
      <c r="H5" s="44">
        <f t="shared" ref="H5" si="1">D5/(B5-D5+F5)*100</f>
        <v>0</v>
      </c>
      <c r="I5" s="44">
        <f t="shared" ref="I5" si="2">F5/(B5-D5+F5)*100</f>
        <v>100</v>
      </c>
      <c r="J5" s="44">
        <f t="shared" ref="J5" si="3">G5/(B5-D5+F5)*100</f>
        <v>-100</v>
      </c>
    </row>
    <row r="6" spans="1:10" x14ac:dyDescent="0.2">
      <c r="A6" s="18" t="s">
        <v>115</v>
      </c>
      <c r="B6" s="19">
        <v>0</v>
      </c>
      <c r="C6" s="19">
        <v>0</v>
      </c>
      <c r="D6" s="19">
        <v>0</v>
      </c>
      <c r="E6" s="19">
        <v>1</v>
      </c>
      <c r="F6" s="19">
        <v>1</v>
      </c>
      <c r="G6" s="36">
        <f t="shared" ref="G6" si="4">D6-F6</f>
        <v>-1</v>
      </c>
      <c r="H6" s="37">
        <f t="shared" ref="H6" si="5">D6/(B6-D6+F6)*100</f>
        <v>0</v>
      </c>
      <c r="I6" s="37">
        <f t="shared" ref="I6" si="6">F6/(B6-D6+F6)*100</f>
        <v>100</v>
      </c>
      <c r="J6" s="37">
        <f t="shared" ref="J6" si="7">G6/(B6-D6+F6)*100</f>
        <v>-100</v>
      </c>
    </row>
    <row r="8" spans="1:10" x14ac:dyDescent="0.2">
      <c r="A8" s="5" t="s">
        <v>11</v>
      </c>
    </row>
    <row r="9" spans="1:10" x14ac:dyDescent="0.2">
      <c r="A9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workbookViewId="0">
      <selection sqref="A1:J1"/>
    </sheetView>
  </sheetViews>
  <sheetFormatPr defaultRowHeight="15" x14ac:dyDescent="0.25"/>
  <cols>
    <col min="1" max="1" width="19.85546875" customWidth="1"/>
    <col min="2" max="2" width="7.5703125" customWidth="1"/>
    <col min="3" max="4" width="6.85546875" customWidth="1"/>
    <col min="5" max="6" width="9" customWidth="1"/>
    <col min="7" max="10" width="6.855468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45" t="s">
        <v>120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7.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22" t="s">
        <v>27</v>
      </c>
      <c r="B5" s="23">
        <v>2</v>
      </c>
      <c r="C5" s="23">
        <v>2</v>
      </c>
      <c r="D5" s="23">
        <v>1</v>
      </c>
      <c r="E5" s="23">
        <v>1</v>
      </c>
      <c r="F5" s="23">
        <v>1</v>
      </c>
      <c r="G5" s="24">
        <f t="shared" ref="G5:G26" si="0">D5-F5</f>
        <v>0</v>
      </c>
      <c r="H5" s="25">
        <f t="shared" ref="H5:H26" si="1">D5/(B5-D5+F5)*100</f>
        <v>50</v>
      </c>
      <c r="I5" s="25">
        <f t="shared" ref="I5:I26" si="2">F5/(B5-D5+F5)*100</f>
        <v>50</v>
      </c>
      <c r="J5" s="25">
        <f t="shared" ref="J5:J26" si="3">G5/(B5-D5+F5)*100</f>
        <v>0</v>
      </c>
    </row>
    <row r="6" spans="1:10" x14ac:dyDescent="0.25">
      <c r="A6" s="22" t="s">
        <v>32</v>
      </c>
      <c r="B6" s="23">
        <v>1</v>
      </c>
      <c r="C6" s="23">
        <v>1</v>
      </c>
      <c r="D6" s="23">
        <v>0</v>
      </c>
      <c r="E6" s="23">
        <v>1</v>
      </c>
      <c r="F6" s="23">
        <v>1</v>
      </c>
      <c r="G6" s="24">
        <f t="shared" si="0"/>
        <v>-1</v>
      </c>
      <c r="H6" s="25">
        <f t="shared" si="1"/>
        <v>0</v>
      </c>
      <c r="I6" s="25">
        <f t="shared" si="2"/>
        <v>50</v>
      </c>
      <c r="J6" s="25">
        <f t="shared" si="3"/>
        <v>-50</v>
      </c>
    </row>
    <row r="7" spans="1:10" x14ac:dyDescent="0.25">
      <c r="A7" s="22" t="s">
        <v>34</v>
      </c>
      <c r="B7" s="23">
        <v>2</v>
      </c>
      <c r="C7" s="23">
        <v>2</v>
      </c>
      <c r="D7" s="23">
        <v>0</v>
      </c>
      <c r="E7" s="23">
        <v>0</v>
      </c>
      <c r="F7" s="23">
        <v>0</v>
      </c>
      <c r="G7" s="24">
        <f t="shared" si="0"/>
        <v>0</v>
      </c>
      <c r="H7" s="25">
        <f t="shared" si="1"/>
        <v>0</v>
      </c>
      <c r="I7" s="25">
        <f t="shared" si="2"/>
        <v>0</v>
      </c>
      <c r="J7" s="25">
        <f t="shared" si="3"/>
        <v>0</v>
      </c>
    </row>
    <row r="8" spans="1:10" x14ac:dyDescent="0.25">
      <c r="A8" s="22" t="s">
        <v>42</v>
      </c>
      <c r="B8" s="23">
        <v>2</v>
      </c>
      <c r="C8" s="23">
        <v>1</v>
      </c>
      <c r="D8" s="23">
        <v>0</v>
      </c>
      <c r="E8" s="23">
        <v>0</v>
      </c>
      <c r="F8" s="23">
        <v>0</v>
      </c>
      <c r="G8" s="24">
        <f t="shared" si="0"/>
        <v>0</v>
      </c>
      <c r="H8" s="25">
        <f t="shared" si="1"/>
        <v>0</v>
      </c>
      <c r="I8" s="25">
        <f t="shared" si="2"/>
        <v>0</v>
      </c>
      <c r="J8" s="25">
        <f t="shared" si="3"/>
        <v>0</v>
      </c>
    </row>
    <row r="9" spans="1:10" x14ac:dyDescent="0.25">
      <c r="A9" s="22" t="s">
        <v>44</v>
      </c>
      <c r="B9" s="23">
        <v>1</v>
      </c>
      <c r="C9" s="23">
        <v>1</v>
      </c>
      <c r="D9" s="23">
        <v>0</v>
      </c>
      <c r="E9" s="23">
        <v>0</v>
      </c>
      <c r="F9" s="23">
        <v>0</v>
      </c>
      <c r="G9" s="24">
        <f t="shared" si="0"/>
        <v>0</v>
      </c>
      <c r="H9" s="25">
        <f t="shared" si="1"/>
        <v>0</v>
      </c>
      <c r="I9" s="25">
        <f t="shared" si="2"/>
        <v>0</v>
      </c>
      <c r="J9" s="25">
        <f t="shared" si="3"/>
        <v>0</v>
      </c>
    </row>
    <row r="10" spans="1:10" x14ac:dyDescent="0.25">
      <c r="A10" s="22" t="s">
        <v>49</v>
      </c>
      <c r="B10" s="23">
        <v>1</v>
      </c>
      <c r="C10" s="23">
        <v>1</v>
      </c>
      <c r="D10" s="23">
        <v>0</v>
      </c>
      <c r="E10" s="23">
        <v>0</v>
      </c>
      <c r="F10" s="23">
        <v>0</v>
      </c>
      <c r="G10" s="24">
        <f t="shared" si="0"/>
        <v>0</v>
      </c>
      <c r="H10" s="25">
        <f t="shared" si="1"/>
        <v>0</v>
      </c>
      <c r="I10" s="25">
        <f t="shared" si="2"/>
        <v>0</v>
      </c>
      <c r="J10" s="25">
        <f t="shared" si="3"/>
        <v>0</v>
      </c>
    </row>
    <row r="11" spans="1:10" x14ac:dyDescent="0.25">
      <c r="A11" s="22" t="s">
        <v>51</v>
      </c>
      <c r="B11" s="23">
        <v>1</v>
      </c>
      <c r="C11" s="23">
        <v>1</v>
      </c>
      <c r="D11" s="23">
        <v>0</v>
      </c>
      <c r="E11" s="23">
        <v>0</v>
      </c>
      <c r="F11" s="23">
        <v>0</v>
      </c>
      <c r="G11" s="24">
        <f t="shared" si="0"/>
        <v>0</v>
      </c>
      <c r="H11" s="25">
        <f t="shared" si="1"/>
        <v>0</v>
      </c>
      <c r="I11" s="25">
        <f t="shared" si="2"/>
        <v>0</v>
      </c>
      <c r="J11" s="25">
        <f t="shared" si="3"/>
        <v>0</v>
      </c>
    </row>
    <row r="12" spans="1:10" x14ac:dyDescent="0.25">
      <c r="A12" s="22" t="s">
        <v>52</v>
      </c>
      <c r="B12" s="23">
        <v>1</v>
      </c>
      <c r="C12" s="23">
        <v>1</v>
      </c>
      <c r="D12" s="23">
        <v>0</v>
      </c>
      <c r="E12" s="23">
        <v>0</v>
      </c>
      <c r="F12" s="23">
        <v>0</v>
      </c>
      <c r="G12" s="24">
        <f t="shared" si="0"/>
        <v>0</v>
      </c>
      <c r="H12" s="25">
        <f t="shared" si="1"/>
        <v>0</v>
      </c>
      <c r="I12" s="25">
        <f t="shared" si="2"/>
        <v>0</v>
      </c>
      <c r="J12" s="25">
        <f t="shared" si="3"/>
        <v>0</v>
      </c>
    </row>
    <row r="13" spans="1:10" x14ac:dyDescent="0.25">
      <c r="A13" s="22" t="s">
        <v>53</v>
      </c>
      <c r="B13" s="23">
        <v>1</v>
      </c>
      <c r="C13" s="23">
        <v>1</v>
      </c>
      <c r="D13" s="23">
        <v>0</v>
      </c>
      <c r="E13" s="23">
        <v>0</v>
      </c>
      <c r="F13" s="23">
        <v>0</v>
      </c>
      <c r="G13" s="24">
        <f t="shared" si="0"/>
        <v>0</v>
      </c>
      <c r="H13" s="25">
        <f t="shared" si="1"/>
        <v>0</v>
      </c>
      <c r="I13" s="25">
        <f t="shared" si="2"/>
        <v>0</v>
      </c>
      <c r="J13" s="25">
        <f t="shared" si="3"/>
        <v>0</v>
      </c>
    </row>
    <row r="14" spans="1:10" x14ac:dyDescent="0.25">
      <c r="A14" s="22" t="s">
        <v>56</v>
      </c>
      <c r="B14" s="23">
        <v>2</v>
      </c>
      <c r="C14" s="23">
        <v>2</v>
      </c>
      <c r="D14" s="23">
        <v>0</v>
      </c>
      <c r="E14" s="23">
        <v>0</v>
      </c>
      <c r="F14" s="23">
        <v>0</v>
      </c>
      <c r="G14" s="24">
        <f t="shared" si="0"/>
        <v>0</v>
      </c>
      <c r="H14" s="25">
        <f t="shared" si="1"/>
        <v>0</v>
      </c>
      <c r="I14" s="25">
        <f t="shared" si="2"/>
        <v>0</v>
      </c>
      <c r="J14" s="25">
        <f t="shared" si="3"/>
        <v>0</v>
      </c>
    </row>
    <row r="15" spans="1:10" x14ac:dyDescent="0.25">
      <c r="A15" s="22" t="s">
        <v>58</v>
      </c>
      <c r="B15" s="23">
        <v>2</v>
      </c>
      <c r="C15" s="23">
        <v>2</v>
      </c>
      <c r="D15" s="23">
        <v>0</v>
      </c>
      <c r="E15" s="23">
        <v>0</v>
      </c>
      <c r="F15" s="23">
        <v>0</v>
      </c>
      <c r="G15" s="24">
        <f t="shared" si="0"/>
        <v>0</v>
      </c>
      <c r="H15" s="25">
        <f t="shared" si="1"/>
        <v>0</v>
      </c>
      <c r="I15" s="25">
        <f t="shared" si="2"/>
        <v>0</v>
      </c>
      <c r="J15" s="25">
        <f t="shared" si="3"/>
        <v>0</v>
      </c>
    </row>
    <row r="16" spans="1:10" x14ac:dyDescent="0.25">
      <c r="A16" s="22" t="s">
        <v>60</v>
      </c>
      <c r="B16" s="23">
        <v>4</v>
      </c>
      <c r="C16" s="23">
        <v>4</v>
      </c>
      <c r="D16" s="23">
        <v>0</v>
      </c>
      <c r="E16" s="23">
        <v>1</v>
      </c>
      <c r="F16" s="23">
        <v>1</v>
      </c>
      <c r="G16" s="24">
        <f t="shared" si="0"/>
        <v>-1</v>
      </c>
      <c r="H16" s="25">
        <f t="shared" si="1"/>
        <v>0</v>
      </c>
      <c r="I16" s="25">
        <f t="shared" si="2"/>
        <v>20</v>
      </c>
      <c r="J16" s="25">
        <f t="shared" si="3"/>
        <v>-20</v>
      </c>
    </row>
    <row r="17" spans="1:10" x14ac:dyDescent="0.25">
      <c r="A17" s="22" t="s">
        <v>76</v>
      </c>
      <c r="B17" s="23">
        <v>1</v>
      </c>
      <c r="C17" s="23">
        <v>1</v>
      </c>
      <c r="D17" s="23">
        <v>0</v>
      </c>
      <c r="E17" s="23">
        <v>0</v>
      </c>
      <c r="F17" s="23">
        <v>0</v>
      </c>
      <c r="G17" s="24">
        <f t="shared" si="0"/>
        <v>0</v>
      </c>
      <c r="H17" s="25">
        <f t="shared" si="1"/>
        <v>0</v>
      </c>
      <c r="I17" s="25">
        <f t="shared" si="2"/>
        <v>0</v>
      </c>
      <c r="J17" s="25">
        <f t="shared" si="3"/>
        <v>0</v>
      </c>
    </row>
    <row r="18" spans="1:10" x14ac:dyDescent="0.25">
      <c r="A18" s="22" t="s">
        <v>79</v>
      </c>
      <c r="B18" s="23">
        <v>1</v>
      </c>
      <c r="C18" s="23">
        <v>1</v>
      </c>
      <c r="D18" s="23">
        <v>0</v>
      </c>
      <c r="E18" s="23">
        <v>0</v>
      </c>
      <c r="F18" s="23">
        <v>0</v>
      </c>
      <c r="G18" s="24">
        <f t="shared" si="0"/>
        <v>0</v>
      </c>
      <c r="H18" s="25">
        <f t="shared" si="1"/>
        <v>0</v>
      </c>
      <c r="I18" s="25">
        <f t="shared" si="2"/>
        <v>0</v>
      </c>
      <c r="J18" s="25">
        <f t="shared" si="3"/>
        <v>0</v>
      </c>
    </row>
    <row r="19" spans="1:10" x14ac:dyDescent="0.25">
      <c r="A19" s="22" t="s">
        <v>81</v>
      </c>
      <c r="B19" s="23">
        <v>4</v>
      </c>
      <c r="C19" s="23">
        <v>4</v>
      </c>
      <c r="D19" s="23">
        <v>0</v>
      </c>
      <c r="E19" s="23">
        <v>0</v>
      </c>
      <c r="F19" s="23">
        <v>0</v>
      </c>
      <c r="G19" s="24">
        <f t="shared" si="0"/>
        <v>0</v>
      </c>
      <c r="H19" s="25">
        <f t="shared" si="1"/>
        <v>0</v>
      </c>
      <c r="I19" s="25">
        <f t="shared" si="2"/>
        <v>0</v>
      </c>
      <c r="J19" s="25">
        <f t="shared" si="3"/>
        <v>0</v>
      </c>
    </row>
    <row r="20" spans="1:10" x14ac:dyDescent="0.25">
      <c r="A20" s="22" t="s">
        <v>84</v>
      </c>
      <c r="B20" s="23">
        <v>1</v>
      </c>
      <c r="C20" s="23">
        <v>1</v>
      </c>
      <c r="D20" s="23">
        <v>0</v>
      </c>
      <c r="E20" s="23">
        <v>0</v>
      </c>
      <c r="F20" s="23">
        <v>0</v>
      </c>
      <c r="G20" s="24">
        <f t="shared" si="0"/>
        <v>0</v>
      </c>
      <c r="H20" s="25">
        <f t="shared" si="1"/>
        <v>0</v>
      </c>
      <c r="I20" s="25">
        <f t="shared" si="2"/>
        <v>0</v>
      </c>
      <c r="J20" s="25">
        <f t="shared" si="3"/>
        <v>0</v>
      </c>
    </row>
    <row r="21" spans="1:10" x14ac:dyDescent="0.25">
      <c r="A21" s="22" t="s">
        <v>85</v>
      </c>
      <c r="B21" s="23">
        <v>1</v>
      </c>
      <c r="C21" s="23">
        <v>1</v>
      </c>
      <c r="D21" s="23">
        <v>0</v>
      </c>
      <c r="E21" s="23">
        <v>0</v>
      </c>
      <c r="F21" s="23">
        <v>0</v>
      </c>
      <c r="G21" s="24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</row>
    <row r="22" spans="1:10" x14ac:dyDescent="0.25">
      <c r="A22" s="22" t="s">
        <v>86</v>
      </c>
      <c r="B22" s="23">
        <v>2</v>
      </c>
      <c r="C22" s="23">
        <v>2</v>
      </c>
      <c r="D22" s="23">
        <v>0</v>
      </c>
      <c r="E22" s="23">
        <v>0</v>
      </c>
      <c r="F22" s="23">
        <v>0</v>
      </c>
      <c r="G22" s="24">
        <f t="shared" si="0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</row>
    <row r="23" spans="1:10" x14ac:dyDescent="0.25">
      <c r="A23" s="22" t="s">
        <v>88</v>
      </c>
      <c r="B23" s="23">
        <v>1</v>
      </c>
      <c r="C23" s="23">
        <v>1</v>
      </c>
      <c r="D23" s="23">
        <v>0</v>
      </c>
      <c r="E23" s="23">
        <v>0</v>
      </c>
      <c r="F23" s="23">
        <v>0</v>
      </c>
      <c r="G23" s="24">
        <f t="shared" si="0"/>
        <v>0</v>
      </c>
      <c r="H23" s="25">
        <f t="shared" si="1"/>
        <v>0</v>
      </c>
      <c r="I23" s="25">
        <f t="shared" si="2"/>
        <v>0</v>
      </c>
      <c r="J23" s="25">
        <f t="shared" si="3"/>
        <v>0</v>
      </c>
    </row>
    <row r="24" spans="1:10" x14ac:dyDescent="0.25">
      <c r="A24" s="22" t="s">
        <v>91</v>
      </c>
      <c r="B24" s="23">
        <v>1</v>
      </c>
      <c r="C24" s="23">
        <v>1</v>
      </c>
      <c r="D24" s="23">
        <v>0</v>
      </c>
      <c r="E24" s="23">
        <v>0</v>
      </c>
      <c r="F24" s="23">
        <v>0</v>
      </c>
      <c r="G24" s="24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</row>
    <row r="25" spans="1:10" x14ac:dyDescent="0.25">
      <c r="A25" s="22" t="s">
        <v>92</v>
      </c>
      <c r="B25" s="23">
        <v>1</v>
      </c>
      <c r="C25" s="23">
        <v>1</v>
      </c>
      <c r="D25" s="23">
        <v>0</v>
      </c>
      <c r="E25" s="23">
        <v>0</v>
      </c>
      <c r="F25" s="23">
        <v>0</v>
      </c>
      <c r="G25" s="24">
        <f t="shared" si="0"/>
        <v>0</v>
      </c>
      <c r="H25" s="25">
        <f t="shared" si="1"/>
        <v>0</v>
      </c>
      <c r="I25" s="25">
        <f t="shared" si="2"/>
        <v>0</v>
      </c>
      <c r="J25" s="25">
        <f t="shared" si="3"/>
        <v>0</v>
      </c>
    </row>
    <row r="26" spans="1:10" x14ac:dyDescent="0.25">
      <c r="A26" s="22" t="s">
        <v>93</v>
      </c>
      <c r="B26" s="23">
        <v>1</v>
      </c>
      <c r="C26" s="23">
        <v>1</v>
      </c>
      <c r="D26" s="23">
        <v>0</v>
      </c>
      <c r="E26" s="23">
        <v>0</v>
      </c>
      <c r="F26" s="23">
        <v>0</v>
      </c>
      <c r="G26" s="24">
        <f t="shared" si="0"/>
        <v>0</v>
      </c>
      <c r="H26" s="25">
        <f t="shared" si="1"/>
        <v>0</v>
      </c>
      <c r="I26" s="25">
        <f t="shared" si="2"/>
        <v>0</v>
      </c>
      <c r="J26" s="25">
        <f t="shared" si="3"/>
        <v>0</v>
      </c>
    </row>
    <row r="27" spans="1:10" x14ac:dyDescent="0.25">
      <c r="A27" s="26" t="s">
        <v>95</v>
      </c>
      <c r="B27" s="27">
        <v>1</v>
      </c>
      <c r="C27" s="27">
        <v>1</v>
      </c>
      <c r="D27" s="27">
        <v>0</v>
      </c>
      <c r="E27" s="27">
        <v>0</v>
      </c>
      <c r="F27" s="27">
        <v>0</v>
      </c>
      <c r="G27" s="28">
        <f t="shared" ref="G27:G28" si="4">D27-F27</f>
        <v>0</v>
      </c>
      <c r="H27" s="29">
        <f t="shared" ref="H27:H28" si="5">D27/(B27-D27+F27)*100</f>
        <v>0</v>
      </c>
      <c r="I27" s="29">
        <f t="shared" ref="I27:I28" si="6">F27/(B27-D27+F27)*100</f>
        <v>0</v>
      </c>
      <c r="J27" s="29">
        <f t="shared" ref="J27:J28" si="7">G27/(B27-D27+F27)*100</f>
        <v>0</v>
      </c>
    </row>
    <row r="28" spans="1:10" x14ac:dyDescent="0.25">
      <c r="A28" s="30" t="s">
        <v>115</v>
      </c>
      <c r="B28" s="31">
        <v>35</v>
      </c>
      <c r="C28" s="31">
        <v>34</v>
      </c>
      <c r="D28" s="31">
        <v>1</v>
      </c>
      <c r="E28" s="31">
        <v>3</v>
      </c>
      <c r="F28" s="31">
        <v>3</v>
      </c>
      <c r="G28" s="32">
        <f t="shared" si="4"/>
        <v>-2</v>
      </c>
      <c r="H28" s="33">
        <f t="shared" si="5"/>
        <v>2.7027027027027026</v>
      </c>
      <c r="I28" s="33">
        <f t="shared" si="6"/>
        <v>8.1081081081081088</v>
      </c>
      <c r="J28" s="33">
        <f t="shared" si="7"/>
        <v>-5.4054054054054053</v>
      </c>
    </row>
    <row r="29" spans="1:10" x14ac:dyDescent="0.25">
      <c r="A29" s="1"/>
      <c r="B29" s="1"/>
      <c r="C29" s="1"/>
      <c r="D29" s="1"/>
      <c r="E29" s="1"/>
      <c r="F29" s="1"/>
    </row>
    <row r="30" spans="1:10" x14ac:dyDescent="0.25">
      <c r="A30" s="5" t="s">
        <v>11</v>
      </c>
      <c r="B30" s="1"/>
      <c r="C30" s="1"/>
      <c r="D30" s="1"/>
      <c r="E30" s="1"/>
      <c r="F30" s="1"/>
    </row>
    <row r="31" spans="1:10" x14ac:dyDescent="0.25">
      <c r="A31" s="5" t="s">
        <v>12</v>
      </c>
      <c r="B31" s="1"/>
      <c r="C31" s="1"/>
      <c r="D31" s="1"/>
      <c r="E31" s="1"/>
      <c r="F31" s="1"/>
    </row>
    <row r="32" spans="1:10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  <row r="48" spans="1:6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  <row r="50" spans="1:6" x14ac:dyDescent="0.25">
      <c r="A50" s="1"/>
      <c r="B50" s="1"/>
      <c r="C50" s="1"/>
      <c r="D50" s="1"/>
      <c r="E50" s="1"/>
      <c r="F50" s="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sqref="A1:J1"/>
    </sheetView>
  </sheetViews>
  <sheetFormatPr defaultRowHeight="15" x14ac:dyDescent="0.25"/>
  <cols>
    <col min="1" max="1" width="19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1.9" customHeight="1" x14ac:dyDescent="0.25">
      <c r="A1" s="45" t="s">
        <v>121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3.5" customHeight="1" x14ac:dyDescent="0.25">
      <c r="A5" s="10" t="s">
        <v>111</v>
      </c>
      <c r="B5" s="11">
        <v>72</v>
      </c>
      <c r="C5" s="11">
        <v>72</v>
      </c>
      <c r="D5" s="11">
        <v>3</v>
      </c>
      <c r="E5" s="11">
        <v>7</v>
      </c>
      <c r="F5" s="11">
        <v>7</v>
      </c>
      <c r="G5" s="12">
        <f t="shared" ref="G5:G66" si="0">D5-F5</f>
        <v>-4</v>
      </c>
      <c r="H5" s="13">
        <f t="shared" ref="H5:H66" si="1">D5/(B5-D5+F5)*100</f>
        <v>3.9473684210526314</v>
      </c>
      <c r="I5" s="13">
        <f t="shared" ref="I5:I66" si="2">F5/(B5-D5+F5)*100</f>
        <v>9.2105263157894726</v>
      </c>
      <c r="J5" s="13">
        <f t="shared" ref="J5:J66" si="3">G5/(B5-D5+F5)*100</f>
        <v>-5.2631578947368416</v>
      </c>
    </row>
    <row r="6" spans="1:10" ht="13.5" customHeight="1" x14ac:dyDescent="0.25">
      <c r="A6" s="10" t="s">
        <v>112</v>
      </c>
      <c r="B6" s="11">
        <v>82</v>
      </c>
      <c r="C6" s="11">
        <v>82</v>
      </c>
      <c r="D6" s="11">
        <v>8</v>
      </c>
      <c r="E6" s="11">
        <v>2</v>
      </c>
      <c r="F6" s="11">
        <v>1</v>
      </c>
      <c r="G6" s="12">
        <f t="shared" si="0"/>
        <v>7</v>
      </c>
      <c r="H6" s="13">
        <f t="shared" si="1"/>
        <v>10.666666666666668</v>
      </c>
      <c r="I6" s="13">
        <f t="shared" si="2"/>
        <v>1.3333333333333335</v>
      </c>
      <c r="J6" s="13">
        <f t="shared" si="3"/>
        <v>9.3333333333333339</v>
      </c>
    </row>
    <row r="7" spans="1:10" ht="13.5" customHeight="1" x14ac:dyDescent="0.25">
      <c r="A7" s="10" t="s">
        <v>16</v>
      </c>
      <c r="B7" s="11">
        <v>61</v>
      </c>
      <c r="C7" s="11">
        <v>61</v>
      </c>
      <c r="D7" s="11">
        <v>5</v>
      </c>
      <c r="E7" s="11">
        <v>6</v>
      </c>
      <c r="F7" s="11">
        <v>6</v>
      </c>
      <c r="G7" s="12">
        <f t="shared" si="0"/>
        <v>-1</v>
      </c>
      <c r="H7" s="13">
        <f t="shared" si="1"/>
        <v>8.064516129032258</v>
      </c>
      <c r="I7" s="13">
        <f t="shared" si="2"/>
        <v>9.67741935483871</v>
      </c>
      <c r="J7" s="13">
        <f t="shared" si="3"/>
        <v>-1.6129032258064515</v>
      </c>
    </row>
    <row r="8" spans="1:10" ht="13.5" customHeight="1" x14ac:dyDescent="0.25">
      <c r="A8" s="10" t="s">
        <v>17</v>
      </c>
      <c r="B8" s="11">
        <v>86</v>
      </c>
      <c r="C8" s="11">
        <v>86</v>
      </c>
      <c r="D8" s="11">
        <v>9</v>
      </c>
      <c r="E8" s="11">
        <v>6</v>
      </c>
      <c r="F8" s="11">
        <v>6</v>
      </c>
      <c r="G8" s="12">
        <f t="shared" si="0"/>
        <v>3</v>
      </c>
      <c r="H8" s="13">
        <f t="shared" si="1"/>
        <v>10.843373493975903</v>
      </c>
      <c r="I8" s="13">
        <f t="shared" si="2"/>
        <v>7.2289156626506017</v>
      </c>
      <c r="J8" s="13">
        <f t="shared" si="3"/>
        <v>3.6144578313253009</v>
      </c>
    </row>
    <row r="9" spans="1:10" ht="13.5" customHeight="1" x14ac:dyDescent="0.25">
      <c r="A9" s="10" t="s">
        <v>18</v>
      </c>
      <c r="B9" s="11">
        <v>37</v>
      </c>
      <c r="C9" s="11">
        <v>37</v>
      </c>
      <c r="D9" s="11">
        <v>7</v>
      </c>
      <c r="E9" s="11">
        <v>2</v>
      </c>
      <c r="F9" s="11">
        <v>2</v>
      </c>
      <c r="G9" s="12">
        <f t="shared" si="0"/>
        <v>5</v>
      </c>
      <c r="H9" s="13">
        <f t="shared" si="1"/>
        <v>21.875</v>
      </c>
      <c r="I9" s="13">
        <f t="shared" si="2"/>
        <v>6.25</v>
      </c>
      <c r="J9" s="13">
        <f t="shared" si="3"/>
        <v>15.625</v>
      </c>
    </row>
    <row r="10" spans="1:10" ht="13.5" customHeight="1" x14ac:dyDescent="0.25">
      <c r="A10" s="10" t="s">
        <v>19</v>
      </c>
      <c r="B10" s="11">
        <v>147</v>
      </c>
      <c r="C10" s="11">
        <v>147</v>
      </c>
      <c r="D10" s="11">
        <v>16</v>
      </c>
      <c r="E10" s="11">
        <v>11</v>
      </c>
      <c r="F10" s="11">
        <v>11</v>
      </c>
      <c r="G10" s="12">
        <f t="shared" si="0"/>
        <v>5</v>
      </c>
      <c r="H10" s="13">
        <f t="shared" si="1"/>
        <v>11.267605633802818</v>
      </c>
      <c r="I10" s="13">
        <f t="shared" si="2"/>
        <v>7.7464788732394361</v>
      </c>
      <c r="J10" s="13">
        <f t="shared" si="3"/>
        <v>3.5211267605633805</v>
      </c>
    </row>
    <row r="11" spans="1:10" ht="13.5" customHeight="1" x14ac:dyDescent="0.25">
      <c r="A11" s="10" t="s">
        <v>20</v>
      </c>
      <c r="B11" s="11">
        <v>23</v>
      </c>
      <c r="C11" s="11">
        <v>23</v>
      </c>
      <c r="D11" s="11">
        <v>4</v>
      </c>
      <c r="E11" s="11">
        <v>1</v>
      </c>
      <c r="F11" s="11">
        <v>1</v>
      </c>
      <c r="G11" s="12">
        <f t="shared" si="0"/>
        <v>3</v>
      </c>
      <c r="H11" s="13">
        <f t="shared" si="1"/>
        <v>20</v>
      </c>
      <c r="I11" s="13">
        <f t="shared" si="2"/>
        <v>5</v>
      </c>
      <c r="J11" s="13">
        <f t="shared" si="3"/>
        <v>15</v>
      </c>
    </row>
    <row r="12" spans="1:10" ht="13.5" customHeight="1" x14ac:dyDescent="0.25">
      <c r="A12" s="10" t="s">
        <v>21</v>
      </c>
      <c r="B12" s="11">
        <v>12</v>
      </c>
      <c r="C12" s="11">
        <v>12</v>
      </c>
      <c r="D12" s="11">
        <v>0</v>
      </c>
      <c r="E12" s="11">
        <v>1</v>
      </c>
      <c r="F12" s="11">
        <v>1</v>
      </c>
      <c r="G12" s="12">
        <f t="shared" si="0"/>
        <v>-1</v>
      </c>
      <c r="H12" s="13">
        <f t="shared" si="1"/>
        <v>0</v>
      </c>
      <c r="I12" s="13">
        <f t="shared" si="2"/>
        <v>7.6923076923076925</v>
      </c>
      <c r="J12" s="13">
        <f t="shared" si="3"/>
        <v>-7.6923076923076925</v>
      </c>
    </row>
    <row r="13" spans="1:10" ht="13.5" customHeight="1" x14ac:dyDescent="0.25">
      <c r="A13" s="10" t="s">
        <v>22</v>
      </c>
      <c r="B13" s="11">
        <v>26</v>
      </c>
      <c r="C13" s="11">
        <v>26</v>
      </c>
      <c r="D13" s="11">
        <v>3</v>
      </c>
      <c r="E13" s="11">
        <v>2</v>
      </c>
      <c r="F13" s="11">
        <v>2</v>
      </c>
      <c r="G13" s="12">
        <f t="shared" si="0"/>
        <v>1</v>
      </c>
      <c r="H13" s="13">
        <f t="shared" si="1"/>
        <v>12</v>
      </c>
      <c r="I13" s="13">
        <f t="shared" si="2"/>
        <v>8</v>
      </c>
      <c r="J13" s="13">
        <f t="shared" si="3"/>
        <v>4</v>
      </c>
    </row>
    <row r="14" spans="1:10" ht="13.5" customHeight="1" x14ac:dyDescent="0.25">
      <c r="A14" s="10" t="s">
        <v>96</v>
      </c>
      <c r="B14" s="11">
        <v>41</v>
      </c>
      <c r="C14" s="11">
        <v>40</v>
      </c>
      <c r="D14" s="11">
        <v>0</v>
      </c>
      <c r="E14" s="11">
        <v>1</v>
      </c>
      <c r="F14" s="11">
        <v>1</v>
      </c>
      <c r="G14" s="12">
        <f t="shared" si="0"/>
        <v>-1</v>
      </c>
      <c r="H14" s="13">
        <f t="shared" si="1"/>
        <v>0</v>
      </c>
      <c r="I14" s="13">
        <f t="shared" si="2"/>
        <v>2.3809523809523809</v>
      </c>
      <c r="J14" s="13">
        <f t="shared" si="3"/>
        <v>-2.3809523809523809</v>
      </c>
    </row>
    <row r="15" spans="1:10" ht="13.5" customHeight="1" x14ac:dyDescent="0.25">
      <c r="A15" s="10" t="s">
        <v>23</v>
      </c>
      <c r="B15" s="11">
        <v>73</v>
      </c>
      <c r="C15" s="11">
        <v>73</v>
      </c>
      <c r="D15" s="11">
        <v>9</v>
      </c>
      <c r="E15" s="11">
        <v>6</v>
      </c>
      <c r="F15" s="11">
        <v>6</v>
      </c>
      <c r="G15" s="12">
        <f t="shared" si="0"/>
        <v>3</v>
      </c>
      <c r="H15" s="13">
        <f t="shared" si="1"/>
        <v>12.857142857142856</v>
      </c>
      <c r="I15" s="13">
        <f t="shared" si="2"/>
        <v>8.5714285714285712</v>
      </c>
      <c r="J15" s="13">
        <f t="shared" si="3"/>
        <v>4.2857142857142856</v>
      </c>
    </row>
    <row r="16" spans="1:10" ht="13.5" customHeight="1" x14ac:dyDescent="0.25">
      <c r="A16" s="10" t="s">
        <v>24</v>
      </c>
      <c r="B16" s="11">
        <v>24</v>
      </c>
      <c r="C16" s="11">
        <v>24</v>
      </c>
      <c r="D16" s="11">
        <v>1</v>
      </c>
      <c r="E16" s="11">
        <v>0</v>
      </c>
      <c r="F16" s="11">
        <v>0</v>
      </c>
      <c r="G16" s="12">
        <f t="shared" si="0"/>
        <v>1</v>
      </c>
      <c r="H16" s="13">
        <f t="shared" si="1"/>
        <v>4.3478260869565215</v>
      </c>
      <c r="I16" s="13">
        <f t="shared" si="2"/>
        <v>0</v>
      </c>
      <c r="J16" s="13">
        <f t="shared" si="3"/>
        <v>4.3478260869565215</v>
      </c>
    </row>
    <row r="17" spans="1:10" ht="13.5" customHeight="1" x14ac:dyDescent="0.25">
      <c r="A17" s="10" t="s">
        <v>25</v>
      </c>
      <c r="B17" s="11">
        <v>18</v>
      </c>
      <c r="C17" s="11">
        <v>18</v>
      </c>
      <c r="D17" s="11">
        <v>2</v>
      </c>
      <c r="E17" s="11">
        <v>3</v>
      </c>
      <c r="F17" s="11">
        <v>3</v>
      </c>
      <c r="G17" s="12">
        <f t="shared" si="0"/>
        <v>-1</v>
      </c>
      <c r="H17" s="13">
        <f t="shared" si="1"/>
        <v>10.526315789473683</v>
      </c>
      <c r="I17" s="13">
        <f t="shared" si="2"/>
        <v>15.789473684210526</v>
      </c>
      <c r="J17" s="13">
        <f t="shared" si="3"/>
        <v>-5.2631578947368416</v>
      </c>
    </row>
    <row r="18" spans="1:10" ht="13.5" customHeight="1" x14ac:dyDescent="0.25">
      <c r="A18" s="10" t="s">
        <v>26</v>
      </c>
      <c r="B18" s="11">
        <v>121</v>
      </c>
      <c r="C18" s="11">
        <v>120</v>
      </c>
      <c r="D18" s="11">
        <v>8</v>
      </c>
      <c r="E18" s="11">
        <v>8</v>
      </c>
      <c r="F18" s="11">
        <v>8</v>
      </c>
      <c r="G18" s="12">
        <f t="shared" si="0"/>
        <v>0</v>
      </c>
      <c r="H18" s="13">
        <f t="shared" si="1"/>
        <v>6.6115702479338845</v>
      </c>
      <c r="I18" s="13">
        <f t="shared" si="2"/>
        <v>6.6115702479338845</v>
      </c>
      <c r="J18" s="13">
        <f t="shared" si="3"/>
        <v>0</v>
      </c>
    </row>
    <row r="19" spans="1:10" ht="13.5" customHeight="1" x14ac:dyDescent="0.25">
      <c r="A19" s="10" t="s">
        <v>27</v>
      </c>
      <c r="B19" s="11">
        <v>34</v>
      </c>
      <c r="C19" s="11">
        <v>34</v>
      </c>
      <c r="D19" s="11">
        <v>4</v>
      </c>
      <c r="E19" s="11">
        <v>2</v>
      </c>
      <c r="F19" s="11">
        <v>2</v>
      </c>
      <c r="G19" s="12">
        <f t="shared" si="0"/>
        <v>2</v>
      </c>
      <c r="H19" s="13">
        <f t="shared" si="1"/>
        <v>12.5</v>
      </c>
      <c r="I19" s="13">
        <f t="shared" si="2"/>
        <v>6.25</v>
      </c>
      <c r="J19" s="13">
        <f t="shared" si="3"/>
        <v>6.25</v>
      </c>
    </row>
    <row r="20" spans="1:10" ht="13.5" customHeight="1" x14ac:dyDescent="0.25">
      <c r="A20" s="10" t="s">
        <v>28</v>
      </c>
      <c r="B20" s="11">
        <v>129</v>
      </c>
      <c r="C20" s="11">
        <v>128</v>
      </c>
      <c r="D20" s="11">
        <v>6</v>
      </c>
      <c r="E20" s="11">
        <v>9</v>
      </c>
      <c r="F20" s="11">
        <v>9</v>
      </c>
      <c r="G20" s="12">
        <f t="shared" si="0"/>
        <v>-3</v>
      </c>
      <c r="H20" s="13">
        <f t="shared" si="1"/>
        <v>4.5454545454545459</v>
      </c>
      <c r="I20" s="13">
        <f t="shared" si="2"/>
        <v>6.8181818181818175</v>
      </c>
      <c r="J20" s="13">
        <f t="shared" si="3"/>
        <v>-2.2727272727272729</v>
      </c>
    </row>
    <row r="21" spans="1:10" ht="13.5" customHeight="1" x14ac:dyDescent="0.25">
      <c r="A21" s="10" t="s">
        <v>29</v>
      </c>
      <c r="B21" s="11">
        <v>46</v>
      </c>
      <c r="C21" s="11">
        <v>46</v>
      </c>
      <c r="D21" s="11">
        <v>4</v>
      </c>
      <c r="E21" s="11">
        <v>4</v>
      </c>
      <c r="F21" s="11">
        <v>4</v>
      </c>
      <c r="G21" s="12">
        <f t="shared" si="0"/>
        <v>0</v>
      </c>
      <c r="H21" s="13">
        <f t="shared" si="1"/>
        <v>8.695652173913043</v>
      </c>
      <c r="I21" s="13">
        <f t="shared" si="2"/>
        <v>8.695652173913043</v>
      </c>
      <c r="J21" s="13">
        <f t="shared" si="3"/>
        <v>0</v>
      </c>
    </row>
    <row r="22" spans="1:10" ht="13.5" customHeight="1" x14ac:dyDescent="0.25">
      <c r="A22" s="10" t="s">
        <v>30</v>
      </c>
      <c r="B22" s="11">
        <v>34</v>
      </c>
      <c r="C22" s="11">
        <v>34</v>
      </c>
      <c r="D22" s="11">
        <v>5</v>
      </c>
      <c r="E22" s="11">
        <v>2</v>
      </c>
      <c r="F22" s="11">
        <v>2</v>
      </c>
      <c r="G22" s="12">
        <f t="shared" si="0"/>
        <v>3</v>
      </c>
      <c r="H22" s="13">
        <f t="shared" si="1"/>
        <v>16.129032258064516</v>
      </c>
      <c r="I22" s="13">
        <f t="shared" si="2"/>
        <v>6.4516129032258061</v>
      </c>
      <c r="J22" s="13">
        <f t="shared" si="3"/>
        <v>9.67741935483871</v>
      </c>
    </row>
    <row r="23" spans="1:10" ht="13.5" customHeight="1" x14ac:dyDescent="0.25">
      <c r="A23" s="10" t="s">
        <v>31</v>
      </c>
      <c r="B23" s="11">
        <v>59</v>
      </c>
      <c r="C23" s="11">
        <v>59</v>
      </c>
      <c r="D23" s="11">
        <v>4</v>
      </c>
      <c r="E23" s="11">
        <v>6</v>
      </c>
      <c r="F23" s="11">
        <v>6</v>
      </c>
      <c r="G23" s="12">
        <f t="shared" si="0"/>
        <v>-2</v>
      </c>
      <c r="H23" s="13">
        <f t="shared" si="1"/>
        <v>6.557377049180328</v>
      </c>
      <c r="I23" s="13">
        <f t="shared" si="2"/>
        <v>9.8360655737704921</v>
      </c>
      <c r="J23" s="13">
        <f t="shared" si="3"/>
        <v>-3.278688524590164</v>
      </c>
    </row>
    <row r="24" spans="1:10" ht="13.5" customHeight="1" x14ac:dyDescent="0.25">
      <c r="A24" s="10" t="s">
        <v>32</v>
      </c>
      <c r="B24" s="11">
        <v>75</v>
      </c>
      <c r="C24" s="11">
        <v>75</v>
      </c>
      <c r="D24" s="11">
        <v>4</v>
      </c>
      <c r="E24" s="11">
        <v>3</v>
      </c>
      <c r="F24" s="11">
        <v>3</v>
      </c>
      <c r="G24" s="12">
        <f t="shared" si="0"/>
        <v>1</v>
      </c>
      <c r="H24" s="13">
        <f t="shared" si="1"/>
        <v>5.4054054054054053</v>
      </c>
      <c r="I24" s="13">
        <f t="shared" si="2"/>
        <v>4.0540540540540544</v>
      </c>
      <c r="J24" s="13">
        <f t="shared" si="3"/>
        <v>1.3513513513513513</v>
      </c>
    </row>
    <row r="25" spans="1:10" ht="13.5" customHeight="1" x14ac:dyDescent="0.25">
      <c r="A25" s="10" t="s">
        <v>33</v>
      </c>
      <c r="B25" s="11">
        <v>54</v>
      </c>
      <c r="C25" s="11">
        <v>54</v>
      </c>
      <c r="D25" s="11">
        <v>3</v>
      </c>
      <c r="E25" s="11">
        <v>2</v>
      </c>
      <c r="F25" s="11">
        <v>2</v>
      </c>
      <c r="G25" s="12">
        <f t="shared" si="0"/>
        <v>1</v>
      </c>
      <c r="H25" s="13">
        <f t="shared" si="1"/>
        <v>5.6603773584905666</v>
      </c>
      <c r="I25" s="13">
        <f t="shared" si="2"/>
        <v>3.7735849056603774</v>
      </c>
      <c r="J25" s="13">
        <f t="shared" si="3"/>
        <v>1.8867924528301887</v>
      </c>
    </row>
    <row r="26" spans="1:10" ht="13.5" customHeight="1" x14ac:dyDescent="0.25">
      <c r="A26" s="10" t="s">
        <v>34</v>
      </c>
      <c r="B26" s="11">
        <v>192</v>
      </c>
      <c r="C26" s="11">
        <v>191</v>
      </c>
      <c r="D26" s="11">
        <v>11</v>
      </c>
      <c r="E26" s="11">
        <v>21</v>
      </c>
      <c r="F26" s="11">
        <v>21</v>
      </c>
      <c r="G26" s="12">
        <f t="shared" si="0"/>
        <v>-10</v>
      </c>
      <c r="H26" s="13">
        <f t="shared" si="1"/>
        <v>5.4455445544554459</v>
      </c>
      <c r="I26" s="13">
        <f t="shared" si="2"/>
        <v>10.396039603960396</v>
      </c>
      <c r="J26" s="13">
        <f t="shared" si="3"/>
        <v>-4.9504950495049505</v>
      </c>
    </row>
    <row r="27" spans="1:10" ht="13.5" customHeight="1" x14ac:dyDescent="0.25">
      <c r="A27" s="10" t="s">
        <v>35</v>
      </c>
      <c r="B27" s="11">
        <v>64</v>
      </c>
      <c r="C27" s="11">
        <v>64</v>
      </c>
      <c r="D27" s="11">
        <v>6</v>
      </c>
      <c r="E27" s="11">
        <v>5</v>
      </c>
      <c r="F27" s="11">
        <v>5</v>
      </c>
      <c r="G27" s="12">
        <f t="shared" si="0"/>
        <v>1</v>
      </c>
      <c r="H27" s="13">
        <f t="shared" si="1"/>
        <v>9.5238095238095237</v>
      </c>
      <c r="I27" s="13">
        <f t="shared" si="2"/>
        <v>7.9365079365079358</v>
      </c>
      <c r="J27" s="13">
        <f t="shared" si="3"/>
        <v>1.5873015873015872</v>
      </c>
    </row>
    <row r="28" spans="1:10" ht="13.5" customHeight="1" x14ac:dyDescent="0.25">
      <c r="A28" s="10" t="s">
        <v>36</v>
      </c>
      <c r="B28" s="11">
        <v>77</v>
      </c>
      <c r="C28" s="11">
        <v>76</v>
      </c>
      <c r="D28" s="11">
        <v>10</v>
      </c>
      <c r="E28" s="11">
        <v>7</v>
      </c>
      <c r="F28" s="11">
        <v>7</v>
      </c>
      <c r="G28" s="12">
        <f t="shared" si="0"/>
        <v>3</v>
      </c>
      <c r="H28" s="13">
        <f t="shared" si="1"/>
        <v>13.513513513513514</v>
      </c>
      <c r="I28" s="13">
        <f t="shared" si="2"/>
        <v>9.4594594594594597</v>
      </c>
      <c r="J28" s="13">
        <f t="shared" si="3"/>
        <v>4.0540540540540544</v>
      </c>
    </row>
    <row r="29" spans="1:10" ht="13.5" customHeight="1" x14ac:dyDescent="0.25">
      <c r="A29" s="10" t="s">
        <v>37</v>
      </c>
      <c r="B29" s="11">
        <v>38</v>
      </c>
      <c r="C29" s="11">
        <v>37</v>
      </c>
      <c r="D29" s="11">
        <v>9</v>
      </c>
      <c r="E29" s="11">
        <v>4</v>
      </c>
      <c r="F29" s="11">
        <v>4</v>
      </c>
      <c r="G29" s="12">
        <f t="shared" si="0"/>
        <v>5</v>
      </c>
      <c r="H29" s="13">
        <f t="shared" si="1"/>
        <v>27.27272727272727</v>
      </c>
      <c r="I29" s="13">
        <f t="shared" si="2"/>
        <v>12.121212121212121</v>
      </c>
      <c r="J29" s="13">
        <f t="shared" si="3"/>
        <v>15.151515151515152</v>
      </c>
    </row>
    <row r="30" spans="1:10" ht="13.5" customHeight="1" x14ac:dyDescent="0.25">
      <c r="A30" s="10" t="s">
        <v>38</v>
      </c>
      <c r="B30" s="11">
        <v>78</v>
      </c>
      <c r="C30" s="11">
        <v>78</v>
      </c>
      <c r="D30" s="11">
        <v>4</v>
      </c>
      <c r="E30" s="11">
        <v>1</v>
      </c>
      <c r="F30" s="11">
        <v>1</v>
      </c>
      <c r="G30" s="12">
        <f t="shared" si="0"/>
        <v>3</v>
      </c>
      <c r="H30" s="13">
        <f t="shared" si="1"/>
        <v>5.3333333333333339</v>
      </c>
      <c r="I30" s="13">
        <f t="shared" si="2"/>
        <v>1.3333333333333335</v>
      </c>
      <c r="J30" s="13">
        <f t="shared" si="3"/>
        <v>4</v>
      </c>
    </row>
    <row r="31" spans="1:10" ht="13.5" customHeight="1" x14ac:dyDescent="0.25">
      <c r="A31" s="10" t="s">
        <v>39</v>
      </c>
      <c r="B31" s="11">
        <v>23</v>
      </c>
      <c r="C31" s="11">
        <v>23</v>
      </c>
      <c r="D31" s="11">
        <v>1</v>
      </c>
      <c r="E31" s="11">
        <v>1</v>
      </c>
      <c r="F31" s="11">
        <v>1</v>
      </c>
      <c r="G31" s="12">
        <f t="shared" si="0"/>
        <v>0</v>
      </c>
      <c r="H31" s="13">
        <f t="shared" si="1"/>
        <v>4.3478260869565215</v>
      </c>
      <c r="I31" s="13">
        <f t="shared" si="2"/>
        <v>4.3478260869565215</v>
      </c>
      <c r="J31" s="13">
        <f t="shared" si="3"/>
        <v>0</v>
      </c>
    </row>
    <row r="32" spans="1:10" ht="13.5" customHeight="1" x14ac:dyDescent="0.25">
      <c r="A32" s="10" t="s">
        <v>40</v>
      </c>
      <c r="B32" s="11">
        <v>74</v>
      </c>
      <c r="C32" s="11">
        <v>74</v>
      </c>
      <c r="D32" s="11">
        <v>7</v>
      </c>
      <c r="E32" s="11">
        <v>8</v>
      </c>
      <c r="F32" s="11">
        <v>8</v>
      </c>
      <c r="G32" s="12">
        <f t="shared" si="0"/>
        <v>-1</v>
      </c>
      <c r="H32" s="13">
        <f t="shared" si="1"/>
        <v>9.3333333333333339</v>
      </c>
      <c r="I32" s="13">
        <f t="shared" si="2"/>
        <v>10.666666666666668</v>
      </c>
      <c r="J32" s="13">
        <f t="shared" si="3"/>
        <v>-1.3333333333333335</v>
      </c>
    </row>
    <row r="33" spans="1:10" ht="13.5" customHeight="1" x14ac:dyDescent="0.25">
      <c r="A33" s="10" t="s">
        <v>41</v>
      </c>
      <c r="B33" s="11">
        <v>211</v>
      </c>
      <c r="C33" s="11">
        <v>208</v>
      </c>
      <c r="D33" s="11">
        <v>17</v>
      </c>
      <c r="E33" s="11">
        <v>28</v>
      </c>
      <c r="F33" s="11">
        <v>28</v>
      </c>
      <c r="G33" s="12">
        <f t="shared" si="0"/>
        <v>-11</v>
      </c>
      <c r="H33" s="13">
        <f t="shared" si="1"/>
        <v>7.6576576576576567</v>
      </c>
      <c r="I33" s="13">
        <f t="shared" si="2"/>
        <v>12.612612612612612</v>
      </c>
      <c r="J33" s="13">
        <f t="shared" si="3"/>
        <v>-4.954954954954955</v>
      </c>
    </row>
    <row r="34" spans="1:10" ht="13.5" customHeight="1" x14ac:dyDescent="0.25">
      <c r="A34" s="10" t="s">
        <v>42</v>
      </c>
      <c r="B34" s="11">
        <v>92</v>
      </c>
      <c r="C34" s="11">
        <v>92</v>
      </c>
      <c r="D34" s="11">
        <v>7</v>
      </c>
      <c r="E34" s="11">
        <v>11</v>
      </c>
      <c r="F34" s="11">
        <v>10</v>
      </c>
      <c r="G34" s="12">
        <f t="shared" si="0"/>
        <v>-3</v>
      </c>
      <c r="H34" s="13">
        <f t="shared" si="1"/>
        <v>7.3684210526315779</v>
      </c>
      <c r="I34" s="13">
        <f t="shared" si="2"/>
        <v>10.526315789473683</v>
      </c>
      <c r="J34" s="13">
        <f t="shared" si="3"/>
        <v>-3.1578947368421053</v>
      </c>
    </row>
    <row r="35" spans="1:10" ht="13.5" customHeight="1" x14ac:dyDescent="0.25">
      <c r="A35" s="10" t="s">
        <v>43</v>
      </c>
      <c r="B35" s="11">
        <v>53</v>
      </c>
      <c r="C35" s="11">
        <v>52</v>
      </c>
      <c r="D35" s="11">
        <v>5</v>
      </c>
      <c r="E35" s="11">
        <v>6</v>
      </c>
      <c r="F35" s="11">
        <v>6</v>
      </c>
      <c r="G35" s="12">
        <f t="shared" si="0"/>
        <v>-1</v>
      </c>
      <c r="H35" s="13">
        <f t="shared" si="1"/>
        <v>9.2592592592592595</v>
      </c>
      <c r="I35" s="13">
        <f t="shared" si="2"/>
        <v>11.111111111111111</v>
      </c>
      <c r="J35" s="13">
        <f t="shared" si="3"/>
        <v>-1.8518518518518516</v>
      </c>
    </row>
    <row r="36" spans="1:10" ht="13.5" customHeight="1" x14ac:dyDescent="0.25">
      <c r="A36" s="10" t="s">
        <v>97</v>
      </c>
      <c r="B36" s="11">
        <v>8</v>
      </c>
      <c r="C36" s="11">
        <v>8</v>
      </c>
      <c r="D36" s="11">
        <v>1</v>
      </c>
      <c r="E36" s="11">
        <v>0</v>
      </c>
      <c r="F36" s="11">
        <v>0</v>
      </c>
      <c r="G36" s="12">
        <f t="shared" si="0"/>
        <v>1</v>
      </c>
      <c r="H36" s="13">
        <f t="shared" si="1"/>
        <v>14.285714285714285</v>
      </c>
      <c r="I36" s="13">
        <f t="shared" si="2"/>
        <v>0</v>
      </c>
      <c r="J36" s="13">
        <f t="shared" si="3"/>
        <v>14.285714285714285</v>
      </c>
    </row>
    <row r="37" spans="1:10" ht="13.5" customHeight="1" x14ac:dyDescent="0.25">
      <c r="A37" s="10" t="s">
        <v>98</v>
      </c>
      <c r="B37" s="11">
        <v>27</v>
      </c>
      <c r="C37" s="11">
        <v>27</v>
      </c>
      <c r="D37" s="11">
        <v>1</v>
      </c>
      <c r="E37" s="11">
        <v>0</v>
      </c>
      <c r="F37" s="11">
        <v>0</v>
      </c>
      <c r="G37" s="12">
        <f t="shared" si="0"/>
        <v>1</v>
      </c>
      <c r="H37" s="13">
        <f t="shared" si="1"/>
        <v>3.8461538461538463</v>
      </c>
      <c r="I37" s="13">
        <f t="shared" si="2"/>
        <v>0</v>
      </c>
      <c r="J37" s="13">
        <f t="shared" si="3"/>
        <v>3.8461538461538463</v>
      </c>
    </row>
    <row r="38" spans="1:10" ht="13.5" customHeight="1" x14ac:dyDescent="0.25">
      <c r="A38" s="10" t="s">
        <v>44</v>
      </c>
      <c r="B38" s="11">
        <v>40</v>
      </c>
      <c r="C38" s="11">
        <v>40</v>
      </c>
      <c r="D38" s="11">
        <v>1</v>
      </c>
      <c r="E38" s="11">
        <v>3</v>
      </c>
      <c r="F38" s="11">
        <v>3</v>
      </c>
      <c r="G38" s="12">
        <f t="shared" si="0"/>
        <v>-2</v>
      </c>
      <c r="H38" s="13">
        <f t="shared" si="1"/>
        <v>2.3809523809523809</v>
      </c>
      <c r="I38" s="13">
        <f t="shared" si="2"/>
        <v>7.1428571428571423</v>
      </c>
      <c r="J38" s="13">
        <f t="shared" si="3"/>
        <v>-4.7619047619047619</v>
      </c>
    </row>
    <row r="39" spans="1:10" ht="13.5" customHeight="1" x14ac:dyDescent="0.25">
      <c r="A39" s="10" t="s">
        <v>45</v>
      </c>
      <c r="B39" s="11">
        <v>307</v>
      </c>
      <c r="C39" s="11">
        <v>302</v>
      </c>
      <c r="D39" s="11">
        <v>21</v>
      </c>
      <c r="E39" s="11">
        <v>30</v>
      </c>
      <c r="F39" s="11">
        <v>29</v>
      </c>
      <c r="G39" s="12">
        <f t="shared" si="0"/>
        <v>-8</v>
      </c>
      <c r="H39" s="13">
        <f t="shared" si="1"/>
        <v>6.666666666666667</v>
      </c>
      <c r="I39" s="13">
        <f t="shared" si="2"/>
        <v>9.2063492063492074</v>
      </c>
      <c r="J39" s="13">
        <f t="shared" si="3"/>
        <v>-2.5396825396825395</v>
      </c>
    </row>
    <row r="40" spans="1:10" ht="13.5" customHeight="1" x14ac:dyDescent="0.25">
      <c r="A40" s="10" t="s">
        <v>46</v>
      </c>
      <c r="B40" s="11">
        <v>87</v>
      </c>
      <c r="C40" s="11">
        <v>87</v>
      </c>
      <c r="D40" s="11">
        <v>3</v>
      </c>
      <c r="E40" s="11">
        <v>6</v>
      </c>
      <c r="F40" s="11">
        <v>6</v>
      </c>
      <c r="G40" s="12">
        <f t="shared" si="0"/>
        <v>-3</v>
      </c>
      <c r="H40" s="13">
        <f t="shared" si="1"/>
        <v>3.3333333333333335</v>
      </c>
      <c r="I40" s="13">
        <f t="shared" si="2"/>
        <v>6.666666666666667</v>
      </c>
      <c r="J40" s="13">
        <f t="shared" si="3"/>
        <v>-3.3333333333333335</v>
      </c>
    </row>
    <row r="41" spans="1:10" ht="13.5" customHeight="1" x14ac:dyDescent="0.25">
      <c r="A41" s="10" t="s">
        <v>47</v>
      </c>
      <c r="B41" s="11">
        <v>109</v>
      </c>
      <c r="C41" s="11">
        <v>108</v>
      </c>
      <c r="D41" s="11">
        <v>6</v>
      </c>
      <c r="E41" s="11">
        <v>3</v>
      </c>
      <c r="F41" s="11">
        <v>3</v>
      </c>
      <c r="G41" s="12">
        <f t="shared" si="0"/>
        <v>3</v>
      </c>
      <c r="H41" s="13">
        <f t="shared" si="1"/>
        <v>5.6603773584905666</v>
      </c>
      <c r="I41" s="13">
        <f t="shared" si="2"/>
        <v>2.8301886792452833</v>
      </c>
      <c r="J41" s="13">
        <f t="shared" si="3"/>
        <v>2.8301886792452833</v>
      </c>
    </row>
    <row r="42" spans="1:10" ht="13.5" customHeight="1" x14ac:dyDescent="0.25">
      <c r="A42" s="10" t="s">
        <v>48</v>
      </c>
      <c r="B42" s="11">
        <v>90</v>
      </c>
      <c r="C42" s="11">
        <v>90</v>
      </c>
      <c r="D42" s="11">
        <v>5</v>
      </c>
      <c r="E42" s="11">
        <v>6</v>
      </c>
      <c r="F42" s="11">
        <v>6</v>
      </c>
      <c r="G42" s="12">
        <f t="shared" si="0"/>
        <v>-1</v>
      </c>
      <c r="H42" s="13">
        <f t="shared" si="1"/>
        <v>5.4945054945054945</v>
      </c>
      <c r="I42" s="13">
        <f t="shared" si="2"/>
        <v>6.593406593406594</v>
      </c>
      <c r="J42" s="13">
        <f t="shared" si="3"/>
        <v>-1.098901098901099</v>
      </c>
    </row>
    <row r="43" spans="1:10" ht="13.5" customHeight="1" x14ac:dyDescent="0.25">
      <c r="A43" s="10" t="s">
        <v>49</v>
      </c>
      <c r="B43" s="11">
        <v>75</v>
      </c>
      <c r="C43" s="11">
        <v>75</v>
      </c>
      <c r="D43" s="11">
        <v>6</v>
      </c>
      <c r="E43" s="11">
        <v>5</v>
      </c>
      <c r="F43" s="11">
        <v>5</v>
      </c>
      <c r="G43" s="12">
        <f t="shared" si="0"/>
        <v>1</v>
      </c>
      <c r="H43" s="13">
        <f t="shared" si="1"/>
        <v>8.1081081081081088</v>
      </c>
      <c r="I43" s="13">
        <f t="shared" si="2"/>
        <v>6.756756756756757</v>
      </c>
      <c r="J43" s="13">
        <f t="shared" si="3"/>
        <v>1.3513513513513513</v>
      </c>
    </row>
    <row r="44" spans="1:10" ht="13.5" customHeight="1" x14ac:dyDescent="0.25">
      <c r="A44" s="10" t="s">
        <v>50</v>
      </c>
      <c r="B44" s="11">
        <v>94</v>
      </c>
      <c r="C44" s="11">
        <v>92</v>
      </c>
      <c r="D44" s="11">
        <v>7</v>
      </c>
      <c r="E44" s="11">
        <v>13</v>
      </c>
      <c r="F44" s="11">
        <v>13</v>
      </c>
      <c r="G44" s="12">
        <f t="shared" si="0"/>
        <v>-6</v>
      </c>
      <c r="H44" s="13">
        <f t="shared" si="1"/>
        <v>7.0000000000000009</v>
      </c>
      <c r="I44" s="13">
        <f t="shared" si="2"/>
        <v>13</v>
      </c>
      <c r="J44" s="13">
        <f t="shared" si="3"/>
        <v>-6</v>
      </c>
    </row>
    <row r="45" spans="1:10" ht="13.5" customHeight="1" x14ac:dyDescent="0.25">
      <c r="A45" s="10" t="s">
        <v>99</v>
      </c>
      <c r="B45" s="11">
        <v>21</v>
      </c>
      <c r="C45" s="11">
        <v>20</v>
      </c>
      <c r="D45" s="11">
        <v>2</v>
      </c>
      <c r="E45" s="11">
        <v>0</v>
      </c>
      <c r="F45" s="11">
        <v>0</v>
      </c>
      <c r="G45" s="12">
        <f t="shared" si="0"/>
        <v>2</v>
      </c>
      <c r="H45" s="13">
        <f t="shared" si="1"/>
        <v>10.526315789473683</v>
      </c>
      <c r="I45" s="13">
        <f t="shared" si="2"/>
        <v>0</v>
      </c>
      <c r="J45" s="13">
        <f t="shared" si="3"/>
        <v>10.526315789473683</v>
      </c>
    </row>
    <row r="46" spans="1:10" ht="13.5" customHeight="1" x14ac:dyDescent="0.25">
      <c r="A46" s="10" t="s">
        <v>51</v>
      </c>
      <c r="B46" s="11">
        <v>165</v>
      </c>
      <c r="C46" s="11">
        <v>163</v>
      </c>
      <c r="D46" s="11">
        <v>14</v>
      </c>
      <c r="E46" s="11">
        <v>18</v>
      </c>
      <c r="F46" s="11">
        <v>18</v>
      </c>
      <c r="G46" s="12">
        <f t="shared" si="0"/>
        <v>-4</v>
      </c>
      <c r="H46" s="13">
        <f t="shared" si="1"/>
        <v>8.2840236686390547</v>
      </c>
      <c r="I46" s="13">
        <f t="shared" si="2"/>
        <v>10.650887573964498</v>
      </c>
      <c r="J46" s="13">
        <f t="shared" si="3"/>
        <v>-2.3668639053254439</v>
      </c>
    </row>
    <row r="47" spans="1:10" ht="13.5" customHeight="1" x14ac:dyDescent="0.25">
      <c r="A47" s="10" t="s">
        <v>52</v>
      </c>
      <c r="B47" s="11">
        <v>93</v>
      </c>
      <c r="C47" s="11">
        <v>92</v>
      </c>
      <c r="D47" s="11">
        <v>2</v>
      </c>
      <c r="E47" s="11">
        <v>9</v>
      </c>
      <c r="F47" s="11">
        <v>9</v>
      </c>
      <c r="G47" s="12">
        <f t="shared" si="0"/>
        <v>-7</v>
      </c>
      <c r="H47" s="13">
        <f t="shared" si="1"/>
        <v>2</v>
      </c>
      <c r="I47" s="13">
        <f t="shared" si="2"/>
        <v>9</v>
      </c>
      <c r="J47" s="13">
        <f t="shared" si="3"/>
        <v>-7.0000000000000009</v>
      </c>
    </row>
    <row r="48" spans="1:10" ht="13.5" customHeight="1" x14ac:dyDescent="0.25">
      <c r="A48" s="10" t="s">
        <v>53</v>
      </c>
      <c r="B48" s="11">
        <v>82</v>
      </c>
      <c r="C48" s="11">
        <v>81</v>
      </c>
      <c r="D48" s="11">
        <v>5</v>
      </c>
      <c r="E48" s="11">
        <v>10</v>
      </c>
      <c r="F48" s="11">
        <v>10</v>
      </c>
      <c r="G48" s="12">
        <f t="shared" si="0"/>
        <v>-5</v>
      </c>
      <c r="H48" s="13">
        <f t="shared" si="1"/>
        <v>5.7471264367816088</v>
      </c>
      <c r="I48" s="13">
        <f t="shared" si="2"/>
        <v>11.494252873563218</v>
      </c>
      <c r="J48" s="13">
        <f t="shared" si="3"/>
        <v>-5.7471264367816088</v>
      </c>
    </row>
    <row r="49" spans="1:10" ht="13.5" customHeight="1" x14ac:dyDescent="0.25">
      <c r="A49" s="10" t="s">
        <v>54</v>
      </c>
      <c r="B49" s="11">
        <v>23</v>
      </c>
      <c r="C49" s="11">
        <v>23</v>
      </c>
      <c r="D49" s="11">
        <v>1</v>
      </c>
      <c r="E49" s="11">
        <v>2</v>
      </c>
      <c r="F49" s="11">
        <v>2</v>
      </c>
      <c r="G49" s="12">
        <f t="shared" si="0"/>
        <v>-1</v>
      </c>
      <c r="H49" s="13">
        <f t="shared" si="1"/>
        <v>4.1666666666666661</v>
      </c>
      <c r="I49" s="13">
        <f t="shared" si="2"/>
        <v>8.3333333333333321</v>
      </c>
      <c r="J49" s="13">
        <f t="shared" si="3"/>
        <v>-4.1666666666666661</v>
      </c>
    </row>
    <row r="50" spans="1:10" ht="13.5" customHeight="1" x14ac:dyDescent="0.25">
      <c r="A50" s="10" t="s">
        <v>100</v>
      </c>
      <c r="B50" s="11">
        <v>36</v>
      </c>
      <c r="C50" s="11">
        <v>36</v>
      </c>
      <c r="D50" s="11">
        <v>1</v>
      </c>
      <c r="E50" s="11">
        <v>3</v>
      </c>
      <c r="F50" s="11">
        <v>3</v>
      </c>
      <c r="G50" s="12">
        <f t="shared" si="0"/>
        <v>-2</v>
      </c>
      <c r="H50" s="13">
        <f t="shared" si="1"/>
        <v>2.6315789473684208</v>
      </c>
      <c r="I50" s="13">
        <f t="shared" si="2"/>
        <v>7.8947368421052628</v>
      </c>
      <c r="J50" s="13">
        <f t="shared" si="3"/>
        <v>-5.2631578947368416</v>
      </c>
    </row>
    <row r="51" spans="1:10" ht="13.5" customHeight="1" x14ac:dyDescent="0.25">
      <c r="A51" s="10" t="s">
        <v>55</v>
      </c>
      <c r="B51" s="11">
        <v>33</v>
      </c>
      <c r="C51" s="11">
        <v>33</v>
      </c>
      <c r="D51" s="11">
        <v>1</v>
      </c>
      <c r="E51" s="11">
        <v>2</v>
      </c>
      <c r="F51" s="11">
        <v>2</v>
      </c>
      <c r="G51" s="12">
        <f t="shared" si="0"/>
        <v>-1</v>
      </c>
      <c r="H51" s="13">
        <f t="shared" si="1"/>
        <v>2.9411764705882351</v>
      </c>
      <c r="I51" s="13">
        <f t="shared" si="2"/>
        <v>5.8823529411764701</v>
      </c>
      <c r="J51" s="13">
        <f t="shared" si="3"/>
        <v>-2.9411764705882351</v>
      </c>
    </row>
    <row r="52" spans="1:10" ht="13.5" customHeight="1" x14ac:dyDescent="0.25">
      <c r="A52" s="10" t="s">
        <v>56</v>
      </c>
      <c r="B52" s="11">
        <v>144</v>
      </c>
      <c r="C52" s="11">
        <v>144</v>
      </c>
      <c r="D52" s="11">
        <v>9</v>
      </c>
      <c r="E52" s="11">
        <v>10</v>
      </c>
      <c r="F52" s="11">
        <v>10</v>
      </c>
      <c r="G52" s="12">
        <f t="shared" si="0"/>
        <v>-1</v>
      </c>
      <c r="H52" s="13">
        <f t="shared" si="1"/>
        <v>6.2068965517241379</v>
      </c>
      <c r="I52" s="13">
        <f t="shared" si="2"/>
        <v>6.8965517241379306</v>
      </c>
      <c r="J52" s="13">
        <f t="shared" si="3"/>
        <v>-0.68965517241379315</v>
      </c>
    </row>
    <row r="53" spans="1:10" ht="13.5" customHeight="1" x14ac:dyDescent="0.25">
      <c r="A53" s="10" t="s">
        <v>57</v>
      </c>
      <c r="B53" s="11">
        <v>34</v>
      </c>
      <c r="C53" s="11">
        <v>34</v>
      </c>
      <c r="D53" s="11">
        <v>2</v>
      </c>
      <c r="E53" s="11">
        <v>6</v>
      </c>
      <c r="F53" s="11">
        <v>6</v>
      </c>
      <c r="G53" s="12">
        <f t="shared" si="0"/>
        <v>-4</v>
      </c>
      <c r="H53" s="13">
        <f t="shared" si="1"/>
        <v>5.2631578947368416</v>
      </c>
      <c r="I53" s="13">
        <f t="shared" si="2"/>
        <v>15.789473684210526</v>
      </c>
      <c r="J53" s="13">
        <f t="shared" si="3"/>
        <v>-10.526315789473683</v>
      </c>
    </row>
    <row r="54" spans="1:10" ht="13.5" customHeight="1" x14ac:dyDescent="0.25">
      <c r="A54" s="10" t="s">
        <v>58</v>
      </c>
      <c r="B54" s="11">
        <v>36</v>
      </c>
      <c r="C54" s="11">
        <v>36</v>
      </c>
      <c r="D54" s="11">
        <v>3</v>
      </c>
      <c r="E54" s="11">
        <v>3</v>
      </c>
      <c r="F54" s="11">
        <v>3</v>
      </c>
      <c r="G54" s="12">
        <f t="shared" si="0"/>
        <v>0</v>
      </c>
      <c r="H54" s="13">
        <f t="shared" si="1"/>
        <v>8.3333333333333321</v>
      </c>
      <c r="I54" s="13">
        <f t="shared" si="2"/>
        <v>8.3333333333333321</v>
      </c>
      <c r="J54" s="13">
        <f t="shared" si="3"/>
        <v>0</v>
      </c>
    </row>
    <row r="55" spans="1:10" ht="13.5" customHeight="1" x14ac:dyDescent="0.25">
      <c r="A55" s="10" t="s">
        <v>59</v>
      </c>
      <c r="B55" s="11">
        <v>90</v>
      </c>
      <c r="C55" s="11">
        <v>89</v>
      </c>
      <c r="D55" s="11">
        <v>6</v>
      </c>
      <c r="E55" s="11">
        <v>5</v>
      </c>
      <c r="F55" s="11">
        <v>5</v>
      </c>
      <c r="G55" s="12">
        <f t="shared" si="0"/>
        <v>1</v>
      </c>
      <c r="H55" s="13">
        <f t="shared" si="1"/>
        <v>6.7415730337078648</v>
      </c>
      <c r="I55" s="13">
        <f t="shared" si="2"/>
        <v>5.6179775280898872</v>
      </c>
      <c r="J55" s="13">
        <f t="shared" si="3"/>
        <v>1.1235955056179776</v>
      </c>
    </row>
    <row r="56" spans="1:10" ht="13.5" customHeight="1" x14ac:dyDescent="0.25">
      <c r="A56" s="10" t="s">
        <v>60</v>
      </c>
      <c r="B56" s="11">
        <v>243</v>
      </c>
      <c r="C56" s="11">
        <v>243</v>
      </c>
      <c r="D56" s="11">
        <v>13</v>
      </c>
      <c r="E56" s="11">
        <v>23</v>
      </c>
      <c r="F56" s="11">
        <v>22</v>
      </c>
      <c r="G56" s="12">
        <f t="shared" si="0"/>
        <v>-9</v>
      </c>
      <c r="H56" s="13">
        <f t="shared" si="1"/>
        <v>5.1587301587301582</v>
      </c>
      <c r="I56" s="13">
        <f t="shared" si="2"/>
        <v>8.7301587301587293</v>
      </c>
      <c r="J56" s="13">
        <f t="shared" si="3"/>
        <v>-3.5714285714285712</v>
      </c>
    </row>
    <row r="57" spans="1:10" ht="13.5" customHeight="1" x14ac:dyDescent="0.25">
      <c r="A57" s="10" t="s">
        <v>61</v>
      </c>
      <c r="B57" s="11">
        <v>82</v>
      </c>
      <c r="C57" s="11">
        <v>82</v>
      </c>
      <c r="D57" s="11">
        <v>10</v>
      </c>
      <c r="E57" s="11">
        <v>9</v>
      </c>
      <c r="F57" s="11">
        <v>9</v>
      </c>
      <c r="G57" s="12">
        <f t="shared" si="0"/>
        <v>1</v>
      </c>
      <c r="H57" s="13">
        <f t="shared" si="1"/>
        <v>12.345679012345679</v>
      </c>
      <c r="I57" s="13">
        <f t="shared" si="2"/>
        <v>11.111111111111111</v>
      </c>
      <c r="J57" s="13">
        <f t="shared" si="3"/>
        <v>1.2345679012345678</v>
      </c>
    </row>
    <row r="58" spans="1:10" ht="13.5" customHeight="1" x14ac:dyDescent="0.25">
      <c r="A58" s="10" t="s">
        <v>62</v>
      </c>
      <c r="B58" s="11">
        <v>26</v>
      </c>
      <c r="C58" s="11">
        <v>26</v>
      </c>
      <c r="D58" s="11">
        <v>2</v>
      </c>
      <c r="E58" s="11">
        <v>1</v>
      </c>
      <c r="F58" s="11">
        <v>1</v>
      </c>
      <c r="G58" s="12">
        <f t="shared" si="0"/>
        <v>1</v>
      </c>
      <c r="H58" s="13">
        <f t="shared" si="1"/>
        <v>8</v>
      </c>
      <c r="I58" s="13">
        <f t="shared" si="2"/>
        <v>4</v>
      </c>
      <c r="J58" s="13">
        <f t="shared" si="3"/>
        <v>4</v>
      </c>
    </row>
    <row r="59" spans="1:10" ht="13.5" customHeight="1" x14ac:dyDescent="0.25">
      <c r="A59" s="10" t="s">
        <v>63</v>
      </c>
      <c r="B59" s="11">
        <v>53</v>
      </c>
      <c r="C59" s="11">
        <v>53</v>
      </c>
      <c r="D59" s="11">
        <v>3</v>
      </c>
      <c r="E59" s="11">
        <v>2</v>
      </c>
      <c r="F59" s="11">
        <v>2</v>
      </c>
      <c r="G59" s="12">
        <f t="shared" si="0"/>
        <v>1</v>
      </c>
      <c r="H59" s="13">
        <f t="shared" si="1"/>
        <v>5.7692307692307692</v>
      </c>
      <c r="I59" s="13">
        <f t="shared" si="2"/>
        <v>3.8461538461538463</v>
      </c>
      <c r="J59" s="13">
        <f t="shared" si="3"/>
        <v>1.9230769230769231</v>
      </c>
    </row>
    <row r="60" spans="1:10" ht="13.5" customHeight="1" x14ac:dyDescent="0.25">
      <c r="A60" s="10" t="s">
        <v>101</v>
      </c>
      <c r="B60" s="11">
        <v>21</v>
      </c>
      <c r="C60" s="11">
        <v>21</v>
      </c>
      <c r="D60" s="11">
        <v>1</v>
      </c>
      <c r="E60" s="11">
        <v>1</v>
      </c>
      <c r="F60" s="11">
        <v>1</v>
      </c>
      <c r="G60" s="12">
        <f t="shared" si="0"/>
        <v>0</v>
      </c>
      <c r="H60" s="13">
        <f t="shared" si="1"/>
        <v>4.7619047619047619</v>
      </c>
      <c r="I60" s="13">
        <f t="shared" si="2"/>
        <v>4.7619047619047619</v>
      </c>
      <c r="J60" s="13">
        <f t="shared" si="3"/>
        <v>0</v>
      </c>
    </row>
    <row r="61" spans="1:10" ht="13.5" customHeight="1" x14ac:dyDescent="0.25">
      <c r="A61" s="10" t="s">
        <v>64</v>
      </c>
      <c r="B61" s="11">
        <v>25</v>
      </c>
      <c r="C61" s="11">
        <v>24</v>
      </c>
      <c r="D61" s="11">
        <v>3</v>
      </c>
      <c r="E61" s="11">
        <v>5</v>
      </c>
      <c r="F61" s="11">
        <v>5</v>
      </c>
      <c r="G61" s="12">
        <f t="shared" si="0"/>
        <v>-2</v>
      </c>
      <c r="H61" s="13">
        <f t="shared" si="1"/>
        <v>11.111111111111111</v>
      </c>
      <c r="I61" s="13">
        <f t="shared" si="2"/>
        <v>18.518518518518519</v>
      </c>
      <c r="J61" s="13">
        <f t="shared" si="3"/>
        <v>-7.4074074074074066</v>
      </c>
    </row>
    <row r="62" spans="1:10" ht="13.5" customHeight="1" x14ac:dyDescent="0.25">
      <c r="A62" s="10" t="s">
        <v>65</v>
      </c>
      <c r="B62" s="11">
        <v>12</v>
      </c>
      <c r="C62" s="11">
        <v>12</v>
      </c>
      <c r="D62" s="11">
        <v>2</v>
      </c>
      <c r="E62" s="11">
        <v>2</v>
      </c>
      <c r="F62" s="11">
        <v>2</v>
      </c>
      <c r="G62" s="12">
        <f t="shared" si="0"/>
        <v>0</v>
      </c>
      <c r="H62" s="13">
        <f t="shared" si="1"/>
        <v>16.666666666666664</v>
      </c>
      <c r="I62" s="13">
        <f t="shared" si="2"/>
        <v>16.666666666666664</v>
      </c>
      <c r="J62" s="13">
        <f t="shared" si="3"/>
        <v>0</v>
      </c>
    </row>
    <row r="63" spans="1:10" ht="13.5" customHeight="1" x14ac:dyDescent="0.25">
      <c r="A63" s="10" t="s">
        <v>66</v>
      </c>
      <c r="B63" s="11">
        <v>93</v>
      </c>
      <c r="C63" s="11">
        <v>91</v>
      </c>
      <c r="D63" s="11">
        <v>10</v>
      </c>
      <c r="E63" s="11">
        <v>13</v>
      </c>
      <c r="F63" s="11">
        <v>13</v>
      </c>
      <c r="G63" s="12">
        <f t="shared" si="0"/>
        <v>-3</v>
      </c>
      <c r="H63" s="13">
        <f t="shared" si="1"/>
        <v>10.416666666666668</v>
      </c>
      <c r="I63" s="13">
        <f t="shared" si="2"/>
        <v>13.541666666666666</v>
      </c>
      <c r="J63" s="13">
        <f t="shared" si="3"/>
        <v>-3.125</v>
      </c>
    </row>
    <row r="64" spans="1:10" ht="13.5" customHeight="1" x14ac:dyDescent="0.25">
      <c r="A64" s="10" t="s">
        <v>67</v>
      </c>
      <c r="B64" s="11">
        <v>14</v>
      </c>
      <c r="C64" s="11">
        <v>14</v>
      </c>
      <c r="D64" s="11">
        <v>1</v>
      </c>
      <c r="E64" s="11">
        <v>0</v>
      </c>
      <c r="F64" s="11">
        <v>0</v>
      </c>
      <c r="G64" s="12">
        <f t="shared" si="0"/>
        <v>1</v>
      </c>
      <c r="H64" s="13">
        <f t="shared" si="1"/>
        <v>7.6923076923076925</v>
      </c>
      <c r="I64" s="13">
        <f t="shared" si="2"/>
        <v>0</v>
      </c>
      <c r="J64" s="13">
        <f t="shared" si="3"/>
        <v>7.6923076923076925</v>
      </c>
    </row>
    <row r="65" spans="1:10" ht="13.5" customHeight="1" x14ac:dyDescent="0.25">
      <c r="A65" s="10" t="s">
        <v>68</v>
      </c>
      <c r="B65" s="11">
        <v>45</v>
      </c>
      <c r="C65" s="11">
        <v>45</v>
      </c>
      <c r="D65" s="11">
        <v>5</v>
      </c>
      <c r="E65" s="11">
        <v>5</v>
      </c>
      <c r="F65" s="11">
        <v>5</v>
      </c>
      <c r="G65" s="12">
        <f t="shared" si="0"/>
        <v>0</v>
      </c>
      <c r="H65" s="13">
        <f t="shared" si="1"/>
        <v>11.111111111111111</v>
      </c>
      <c r="I65" s="13">
        <f t="shared" si="2"/>
        <v>11.111111111111111</v>
      </c>
      <c r="J65" s="13">
        <f t="shared" si="3"/>
        <v>0</v>
      </c>
    </row>
    <row r="66" spans="1:10" ht="13.5" customHeight="1" x14ac:dyDescent="0.25">
      <c r="A66" s="10" t="s">
        <v>69</v>
      </c>
      <c r="B66" s="11">
        <v>68</v>
      </c>
      <c r="C66" s="11">
        <v>68</v>
      </c>
      <c r="D66" s="11">
        <v>8</v>
      </c>
      <c r="E66" s="11">
        <v>6</v>
      </c>
      <c r="F66" s="11">
        <v>6</v>
      </c>
      <c r="G66" s="12">
        <f t="shared" si="0"/>
        <v>2</v>
      </c>
      <c r="H66" s="13">
        <f t="shared" si="1"/>
        <v>12.121212121212121</v>
      </c>
      <c r="I66" s="13">
        <f t="shared" si="2"/>
        <v>9.0909090909090917</v>
      </c>
      <c r="J66" s="13">
        <f t="shared" si="3"/>
        <v>3.0303030303030303</v>
      </c>
    </row>
    <row r="67" spans="1:10" ht="13.5" customHeight="1" x14ac:dyDescent="0.25">
      <c r="A67" s="10" t="s">
        <v>102</v>
      </c>
      <c r="B67" s="11">
        <v>169</v>
      </c>
      <c r="C67" s="11">
        <v>169</v>
      </c>
      <c r="D67" s="11">
        <v>12</v>
      </c>
      <c r="E67" s="11">
        <v>19</v>
      </c>
      <c r="F67" s="11">
        <v>18</v>
      </c>
      <c r="G67" s="12">
        <f t="shared" ref="G67:G100" si="4">D67-F67</f>
        <v>-6</v>
      </c>
      <c r="H67" s="13">
        <f t="shared" ref="H67:H100" si="5">D67/(B67-D67+F67)*100</f>
        <v>6.8571428571428577</v>
      </c>
      <c r="I67" s="13">
        <f t="shared" ref="I67:I100" si="6">F67/(B67-D67+F67)*100</f>
        <v>10.285714285714285</v>
      </c>
      <c r="J67" s="13">
        <f t="shared" ref="J67:J100" si="7">G67/(B67-D67+F67)*100</f>
        <v>-3.4285714285714288</v>
      </c>
    </row>
    <row r="68" spans="1:10" ht="13.5" customHeight="1" x14ac:dyDescent="0.25">
      <c r="A68" s="10" t="s">
        <v>70</v>
      </c>
      <c r="B68" s="11">
        <v>130</v>
      </c>
      <c r="C68" s="11">
        <v>130</v>
      </c>
      <c r="D68" s="11">
        <v>12</v>
      </c>
      <c r="E68" s="11">
        <v>10</v>
      </c>
      <c r="F68" s="11">
        <v>10</v>
      </c>
      <c r="G68" s="12">
        <f t="shared" si="4"/>
        <v>2</v>
      </c>
      <c r="H68" s="13">
        <f t="shared" si="5"/>
        <v>9.375</v>
      </c>
      <c r="I68" s="13">
        <f t="shared" si="6"/>
        <v>7.8125</v>
      </c>
      <c r="J68" s="13">
        <f t="shared" si="7"/>
        <v>1.5625</v>
      </c>
    </row>
    <row r="69" spans="1:10" ht="13.5" customHeight="1" x14ac:dyDescent="0.25">
      <c r="A69" s="10" t="s">
        <v>71</v>
      </c>
      <c r="B69" s="11">
        <v>52</v>
      </c>
      <c r="C69" s="11">
        <v>51</v>
      </c>
      <c r="D69" s="11">
        <v>1</v>
      </c>
      <c r="E69" s="11">
        <v>2</v>
      </c>
      <c r="F69" s="11">
        <v>2</v>
      </c>
      <c r="G69" s="12">
        <f t="shared" si="4"/>
        <v>-1</v>
      </c>
      <c r="H69" s="13">
        <f t="shared" si="5"/>
        <v>1.8867924528301887</v>
      </c>
      <c r="I69" s="13">
        <f t="shared" si="6"/>
        <v>3.7735849056603774</v>
      </c>
      <c r="J69" s="13">
        <f t="shared" si="7"/>
        <v>-1.8867924528301887</v>
      </c>
    </row>
    <row r="70" spans="1:10" ht="13.5" customHeight="1" x14ac:dyDescent="0.25">
      <c r="A70" s="10" t="s">
        <v>72</v>
      </c>
      <c r="B70" s="11">
        <v>64</v>
      </c>
      <c r="C70" s="11">
        <v>64</v>
      </c>
      <c r="D70" s="11">
        <v>5</v>
      </c>
      <c r="E70" s="11">
        <v>4</v>
      </c>
      <c r="F70" s="11">
        <v>4</v>
      </c>
      <c r="G70" s="12">
        <f t="shared" si="4"/>
        <v>1</v>
      </c>
      <c r="H70" s="13">
        <f t="shared" si="5"/>
        <v>7.9365079365079358</v>
      </c>
      <c r="I70" s="13">
        <f t="shared" si="6"/>
        <v>6.3492063492063489</v>
      </c>
      <c r="J70" s="13">
        <f t="shared" si="7"/>
        <v>1.5873015873015872</v>
      </c>
    </row>
    <row r="71" spans="1:10" ht="13.5" customHeight="1" x14ac:dyDescent="0.25">
      <c r="A71" s="10" t="s">
        <v>103</v>
      </c>
      <c r="B71" s="11">
        <v>12</v>
      </c>
      <c r="C71" s="11">
        <v>12</v>
      </c>
      <c r="D71" s="11">
        <v>2</v>
      </c>
      <c r="E71" s="11">
        <v>1</v>
      </c>
      <c r="F71" s="11">
        <v>1</v>
      </c>
      <c r="G71" s="12">
        <f t="shared" si="4"/>
        <v>1</v>
      </c>
      <c r="H71" s="13">
        <f t="shared" si="5"/>
        <v>18.181818181818183</v>
      </c>
      <c r="I71" s="13">
        <f t="shared" si="6"/>
        <v>9.0909090909090917</v>
      </c>
      <c r="J71" s="13">
        <f t="shared" si="7"/>
        <v>9.0909090909090917</v>
      </c>
    </row>
    <row r="72" spans="1:10" ht="13.5" customHeight="1" x14ac:dyDescent="0.25">
      <c r="A72" s="10" t="s">
        <v>73</v>
      </c>
      <c r="B72" s="11">
        <v>50</v>
      </c>
      <c r="C72" s="11">
        <v>50</v>
      </c>
      <c r="D72" s="11">
        <v>9</v>
      </c>
      <c r="E72" s="11">
        <v>6</v>
      </c>
      <c r="F72" s="11">
        <v>6</v>
      </c>
      <c r="G72" s="12">
        <f t="shared" si="4"/>
        <v>3</v>
      </c>
      <c r="H72" s="13">
        <f t="shared" si="5"/>
        <v>19.148936170212767</v>
      </c>
      <c r="I72" s="13">
        <f t="shared" si="6"/>
        <v>12.76595744680851</v>
      </c>
      <c r="J72" s="13">
        <f t="shared" si="7"/>
        <v>6.3829787234042552</v>
      </c>
    </row>
    <row r="73" spans="1:10" ht="13.5" customHeight="1" x14ac:dyDescent="0.25">
      <c r="A73" s="10" t="s">
        <v>104</v>
      </c>
      <c r="B73" s="11">
        <v>41</v>
      </c>
      <c r="C73" s="11">
        <v>40</v>
      </c>
      <c r="D73" s="11">
        <v>3</v>
      </c>
      <c r="E73" s="11">
        <v>1</v>
      </c>
      <c r="F73" s="11">
        <v>1</v>
      </c>
      <c r="G73" s="12">
        <f t="shared" si="4"/>
        <v>2</v>
      </c>
      <c r="H73" s="13">
        <f t="shared" si="5"/>
        <v>7.6923076923076925</v>
      </c>
      <c r="I73" s="13">
        <f t="shared" si="6"/>
        <v>2.5641025641025639</v>
      </c>
      <c r="J73" s="13">
        <f t="shared" si="7"/>
        <v>5.1282051282051277</v>
      </c>
    </row>
    <row r="74" spans="1:10" ht="13.5" customHeight="1" x14ac:dyDescent="0.25">
      <c r="A74" s="10" t="s">
        <v>74</v>
      </c>
      <c r="B74" s="11">
        <v>57</v>
      </c>
      <c r="C74" s="11">
        <v>57</v>
      </c>
      <c r="D74" s="11">
        <v>5</v>
      </c>
      <c r="E74" s="11">
        <v>4</v>
      </c>
      <c r="F74" s="11">
        <v>4</v>
      </c>
      <c r="G74" s="12">
        <f t="shared" si="4"/>
        <v>1</v>
      </c>
      <c r="H74" s="13">
        <f t="shared" si="5"/>
        <v>8.9285714285714288</v>
      </c>
      <c r="I74" s="13">
        <f t="shared" si="6"/>
        <v>7.1428571428571423</v>
      </c>
      <c r="J74" s="13">
        <f t="shared" si="7"/>
        <v>1.7857142857142856</v>
      </c>
    </row>
    <row r="75" spans="1:10" ht="13.5" customHeight="1" x14ac:dyDescent="0.25">
      <c r="A75" s="10" t="s">
        <v>75</v>
      </c>
      <c r="B75" s="11">
        <v>27</v>
      </c>
      <c r="C75" s="11">
        <v>26</v>
      </c>
      <c r="D75" s="11">
        <v>4</v>
      </c>
      <c r="E75" s="11">
        <v>3</v>
      </c>
      <c r="F75" s="11">
        <v>3</v>
      </c>
      <c r="G75" s="12">
        <f t="shared" si="4"/>
        <v>1</v>
      </c>
      <c r="H75" s="13">
        <f t="shared" si="5"/>
        <v>15.384615384615385</v>
      </c>
      <c r="I75" s="13">
        <f t="shared" si="6"/>
        <v>11.538461538461538</v>
      </c>
      <c r="J75" s="13">
        <f t="shared" si="7"/>
        <v>3.8461538461538463</v>
      </c>
    </row>
    <row r="76" spans="1:10" ht="13.5" customHeight="1" x14ac:dyDescent="0.25">
      <c r="A76" s="10" t="s">
        <v>76</v>
      </c>
      <c r="B76" s="11">
        <v>20</v>
      </c>
      <c r="C76" s="11">
        <v>20</v>
      </c>
      <c r="D76" s="11">
        <v>1</v>
      </c>
      <c r="E76" s="11">
        <v>3</v>
      </c>
      <c r="F76" s="11">
        <v>3</v>
      </c>
      <c r="G76" s="12">
        <f t="shared" si="4"/>
        <v>-2</v>
      </c>
      <c r="H76" s="13">
        <f t="shared" si="5"/>
        <v>4.5454545454545459</v>
      </c>
      <c r="I76" s="13">
        <f t="shared" si="6"/>
        <v>13.636363636363635</v>
      </c>
      <c r="J76" s="13">
        <f t="shared" si="7"/>
        <v>-9.0909090909090917</v>
      </c>
    </row>
    <row r="77" spans="1:10" ht="13.5" customHeight="1" x14ac:dyDescent="0.25">
      <c r="A77" s="10" t="s">
        <v>77</v>
      </c>
      <c r="B77" s="11">
        <v>81</v>
      </c>
      <c r="C77" s="11">
        <v>81</v>
      </c>
      <c r="D77" s="11">
        <v>8</v>
      </c>
      <c r="E77" s="11">
        <v>11</v>
      </c>
      <c r="F77" s="11">
        <v>11</v>
      </c>
      <c r="G77" s="12">
        <f t="shared" si="4"/>
        <v>-3</v>
      </c>
      <c r="H77" s="13">
        <f t="shared" si="5"/>
        <v>9.5238095238095237</v>
      </c>
      <c r="I77" s="13">
        <f t="shared" si="6"/>
        <v>13.095238095238097</v>
      </c>
      <c r="J77" s="13">
        <f t="shared" si="7"/>
        <v>-3.5714285714285712</v>
      </c>
    </row>
    <row r="78" spans="1:10" ht="13.5" customHeight="1" x14ac:dyDescent="0.25">
      <c r="A78" s="10" t="s">
        <v>105</v>
      </c>
      <c r="B78" s="11">
        <v>15</v>
      </c>
      <c r="C78" s="11">
        <v>15</v>
      </c>
      <c r="D78" s="11">
        <v>1</v>
      </c>
      <c r="E78" s="11">
        <v>2</v>
      </c>
      <c r="F78" s="11">
        <v>2</v>
      </c>
      <c r="G78" s="12">
        <f t="shared" si="4"/>
        <v>-1</v>
      </c>
      <c r="H78" s="13">
        <f t="shared" si="5"/>
        <v>6.25</v>
      </c>
      <c r="I78" s="13">
        <f t="shared" si="6"/>
        <v>12.5</v>
      </c>
      <c r="J78" s="13">
        <f t="shared" si="7"/>
        <v>-6.25</v>
      </c>
    </row>
    <row r="79" spans="1:10" ht="13.5" customHeight="1" x14ac:dyDescent="0.25">
      <c r="A79" s="10" t="s">
        <v>106</v>
      </c>
      <c r="B79" s="11">
        <v>46</v>
      </c>
      <c r="C79" s="11">
        <v>46</v>
      </c>
      <c r="D79" s="11">
        <v>3</v>
      </c>
      <c r="E79" s="11">
        <v>2</v>
      </c>
      <c r="F79" s="11">
        <v>2</v>
      </c>
      <c r="G79" s="12">
        <f t="shared" si="4"/>
        <v>1</v>
      </c>
      <c r="H79" s="13">
        <f t="shared" si="5"/>
        <v>6.666666666666667</v>
      </c>
      <c r="I79" s="13">
        <f t="shared" si="6"/>
        <v>4.4444444444444446</v>
      </c>
      <c r="J79" s="13">
        <f t="shared" si="7"/>
        <v>2.2222222222222223</v>
      </c>
    </row>
    <row r="80" spans="1:10" ht="13.5" customHeight="1" x14ac:dyDescent="0.25">
      <c r="A80" s="10" t="s">
        <v>78</v>
      </c>
      <c r="B80" s="11">
        <v>49</v>
      </c>
      <c r="C80" s="11">
        <v>49</v>
      </c>
      <c r="D80" s="11">
        <v>3</v>
      </c>
      <c r="E80" s="11">
        <v>2</v>
      </c>
      <c r="F80" s="11">
        <v>2</v>
      </c>
      <c r="G80" s="12">
        <f t="shared" si="4"/>
        <v>1</v>
      </c>
      <c r="H80" s="13">
        <f t="shared" si="5"/>
        <v>6.25</v>
      </c>
      <c r="I80" s="13">
        <f t="shared" si="6"/>
        <v>4.1666666666666661</v>
      </c>
      <c r="J80" s="13">
        <f t="shared" si="7"/>
        <v>2.083333333333333</v>
      </c>
    </row>
    <row r="81" spans="1:10" ht="13.5" customHeight="1" x14ac:dyDescent="0.25">
      <c r="A81" s="10" t="s">
        <v>79</v>
      </c>
      <c r="B81" s="11">
        <v>53</v>
      </c>
      <c r="C81" s="11">
        <v>53</v>
      </c>
      <c r="D81" s="11">
        <v>5</v>
      </c>
      <c r="E81" s="11">
        <v>2</v>
      </c>
      <c r="F81" s="11">
        <v>2</v>
      </c>
      <c r="G81" s="12">
        <f t="shared" si="4"/>
        <v>3</v>
      </c>
      <c r="H81" s="13">
        <f t="shared" si="5"/>
        <v>10</v>
      </c>
      <c r="I81" s="13">
        <f t="shared" si="6"/>
        <v>4</v>
      </c>
      <c r="J81" s="13">
        <f t="shared" si="7"/>
        <v>6</v>
      </c>
    </row>
    <row r="82" spans="1:10" ht="13.5" customHeight="1" x14ac:dyDescent="0.25">
      <c r="A82" s="10" t="s">
        <v>80</v>
      </c>
      <c r="B82" s="11">
        <v>29</v>
      </c>
      <c r="C82" s="11">
        <v>29</v>
      </c>
      <c r="D82" s="11">
        <v>3</v>
      </c>
      <c r="E82" s="11">
        <v>1</v>
      </c>
      <c r="F82" s="11">
        <v>1</v>
      </c>
      <c r="G82" s="12">
        <f t="shared" si="4"/>
        <v>2</v>
      </c>
      <c r="H82" s="13">
        <f t="shared" si="5"/>
        <v>11.111111111111111</v>
      </c>
      <c r="I82" s="13">
        <f t="shared" si="6"/>
        <v>3.7037037037037033</v>
      </c>
      <c r="J82" s="13">
        <f t="shared" si="7"/>
        <v>7.4074074074074066</v>
      </c>
    </row>
    <row r="83" spans="1:10" ht="13.5" customHeight="1" x14ac:dyDescent="0.25">
      <c r="A83" s="10" t="s">
        <v>81</v>
      </c>
      <c r="B83" s="11">
        <v>145</v>
      </c>
      <c r="C83" s="11">
        <v>145</v>
      </c>
      <c r="D83" s="11">
        <v>15</v>
      </c>
      <c r="E83" s="11">
        <v>12</v>
      </c>
      <c r="F83" s="11">
        <v>12</v>
      </c>
      <c r="G83" s="12">
        <f t="shared" si="4"/>
        <v>3</v>
      </c>
      <c r="H83" s="13">
        <f t="shared" si="5"/>
        <v>10.56338028169014</v>
      </c>
      <c r="I83" s="13">
        <f t="shared" si="6"/>
        <v>8.4507042253521121</v>
      </c>
      <c r="J83" s="13">
        <f t="shared" si="7"/>
        <v>2.112676056338028</v>
      </c>
    </row>
    <row r="84" spans="1:10" ht="13.5" customHeight="1" x14ac:dyDescent="0.25">
      <c r="A84" s="10" t="s">
        <v>107</v>
      </c>
      <c r="B84" s="11">
        <v>18</v>
      </c>
      <c r="C84" s="11">
        <v>18</v>
      </c>
      <c r="D84" s="11">
        <v>0</v>
      </c>
      <c r="E84" s="11">
        <v>0</v>
      </c>
      <c r="F84" s="11">
        <v>0</v>
      </c>
      <c r="G84" s="12">
        <f t="shared" si="4"/>
        <v>0</v>
      </c>
      <c r="H84" s="13">
        <f t="shared" si="5"/>
        <v>0</v>
      </c>
      <c r="I84" s="13">
        <f t="shared" si="6"/>
        <v>0</v>
      </c>
      <c r="J84" s="13">
        <f t="shared" si="7"/>
        <v>0</v>
      </c>
    </row>
    <row r="85" spans="1:10" ht="13.5" customHeight="1" x14ac:dyDescent="0.25">
      <c r="A85" s="10" t="s">
        <v>82</v>
      </c>
      <c r="B85" s="11">
        <v>41</v>
      </c>
      <c r="C85" s="11">
        <v>41</v>
      </c>
      <c r="D85" s="11">
        <v>2</v>
      </c>
      <c r="E85" s="11">
        <v>4</v>
      </c>
      <c r="F85" s="11">
        <v>4</v>
      </c>
      <c r="G85" s="12">
        <f t="shared" si="4"/>
        <v>-2</v>
      </c>
      <c r="H85" s="13">
        <f t="shared" si="5"/>
        <v>4.6511627906976747</v>
      </c>
      <c r="I85" s="13">
        <f t="shared" si="6"/>
        <v>9.3023255813953494</v>
      </c>
      <c r="J85" s="13">
        <f t="shared" si="7"/>
        <v>-4.6511627906976747</v>
      </c>
    </row>
    <row r="86" spans="1:10" ht="13.5" customHeight="1" x14ac:dyDescent="0.25">
      <c r="A86" s="10" t="s">
        <v>83</v>
      </c>
      <c r="B86" s="11">
        <v>21</v>
      </c>
      <c r="C86" s="11">
        <v>21</v>
      </c>
      <c r="D86" s="11">
        <v>1</v>
      </c>
      <c r="E86" s="11">
        <v>1</v>
      </c>
      <c r="F86" s="11">
        <v>1</v>
      </c>
      <c r="G86" s="12">
        <f t="shared" si="4"/>
        <v>0</v>
      </c>
      <c r="H86" s="13">
        <f t="shared" si="5"/>
        <v>4.7619047619047619</v>
      </c>
      <c r="I86" s="13">
        <f t="shared" si="6"/>
        <v>4.7619047619047619</v>
      </c>
      <c r="J86" s="13">
        <f t="shared" si="7"/>
        <v>0</v>
      </c>
    </row>
    <row r="87" spans="1:10" ht="13.5" customHeight="1" x14ac:dyDescent="0.25">
      <c r="A87" s="10" t="s">
        <v>84</v>
      </c>
      <c r="B87" s="11">
        <v>116</v>
      </c>
      <c r="C87" s="11">
        <v>116</v>
      </c>
      <c r="D87" s="11">
        <v>13</v>
      </c>
      <c r="E87" s="11">
        <v>11</v>
      </c>
      <c r="F87" s="11">
        <v>11</v>
      </c>
      <c r="G87" s="12">
        <f t="shared" si="4"/>
        <v>2</v>
      </c>
      <c r="H87" s="13">
        <f t="shared" si="5"/>
        <v>11.403508771929824</v>
      </c>
      <c r="I87" s="13">
        <f t="shared" si="6"/>
        <v>9.6491228070175428</v>
      </c>
      <c r="J87" s="13">
        <f t="shared" si="7"/>
        <v>1.7543859649122806</v>
      </c>
    </row>
    <row r="88" spans="1:10" ht="13.5" customHeight="1" x14ac:dyDescent="0.25">
      <c r="A88" s="10" t="s">
        <v>85</v>
      </c>
      <c r="B88" s="11">
        <v>127</v>
      </c>
      <c r="C88" s="11">
        <v>127</v>
      </c>
      <c r="D88" s="11">
        <v>14</v>
      </c>
      <c r="E88" s="11">
        <v>12</v>
      </c>
      <c r="F88" s="11">
        <v>12</v>
      </c>
      <c r="G88" s="12">
        <f t="shared" si="4"/>
        <v>2</v>
      </c>
      <c r="H88" s="13">
        <f t="shared" si="5"/>
        <v>11.200000000000001</v>
      </c>
      <c r="I88" s="13">
        <f t="shared" si="6"/>
        <v>9.6</v>
      </c>
      <c r="J88" s="13">
        <f t="shared" si="7"/>
        <v>1.6</v>
      </c>
    </row>
    <row r="89" spans="1:10" ht="13.5" customHeight="1" x14ac:dyDescent="0.25">
      <c r="A89" s="10" t="s">
        <v>86</v>
      </c>
      <c r="B89" s="11">
        <v>131</v>
      </c>
      <c r="C89" s="11">
        <v>131</v>
      </c>
      <c r="D89" s="11">
        <v>11</v>
      </c>
      <c r="E89" s="11">
        <v>13</v>
      </c>
      <c r="F89" s="11">
        <v>13</v>
      </c>
      <c r="G89" s="12">
        <f t="shared" si="4"/>
        <v>-2</v>
      </c>
      <c r="H89" s="13">
        <f t="shared" si="5"/>
        <v>8.2706766917293226</v>
      </c>
      <c r="I89" s="13">
        <f t="shared" si="6"/>
        <v>9.7744360902255636</v>
      </c>
      <c r="J89" s="13">
        <f t="shared" si="7"/>
        <v>-1.5037593984962405</v>
      </c>
    </row>
    <row r="90" spans="1:10" ht="13.5" customHeight="1" x14ac:dyDescent="0.25">
      <c r="A90" s="10" t="s">
        <v>87</v>
      </c>
      <c r="B90" s="11">
        <v>40</v>
      </c>
      <c r="C90" s="11">
        <v>40</v>
      </c>
      <c r="D90" s="11">
        <v>2</v>
      </c>
      <c r="E90" s="11">
        <v>1</v>
      </c>
      <c r="F90" s="11">
        <v>1</v>
      </c>
      <c r="G90" s="12">
        <f t="shared" si="4"/>
        <v>1</v>
      </c>
      <c r="H90" s="13">
        <f t="shared" si="5"/>
        <v>5.1282051282051277</v>
      </c>
      <c r="I90" s="13">
        <f t="shared" si="6"/>
        <v>2.5641025641025639</v>
      </c>
      <c r="J90" s="13">
        <f t="shared" si="7"/>
        <v>2.5641025641025639</v>
      </c>
    </row>
    <row r="91" spans="1:10" ht="13.5" customHeight="1" x14ac:dyDescent="0.25">
      <c r="A91" s="10" t="s">
        <v>88</v>
      </c>
      <c r="B91" s="11">
        <v>115</v>
      </c>
      <c r="C91" s="11">
        <v>114</v>
      </c>
      <c r="D91" s="11">
        <v>6</v>
      </c>
      <c r="E91" s="11">
        <v>10</v>
      </c>
      <c r="F91" s="11">
        <v>10</v>
      </c>
      <c r="G91" s="12">
        <f t="shared" si="4"/>
        <v>-4</v>
      </c>
      <c r="H91" s="13">
        <f t="shared" si="5"/>
        <v>5.0420168067226889</v>
      </c>
      <c r="I91" s="13">
        <f t="shared" si="6"/>
        <v>8.4033613445378155</v>
      </c>
      <c r="J91" s="13">
        <f t="shared" si="7"/>
        <v>-3.3613445378151261</v>
      </c>
    </row>
    <row r="92" spans="1:10" ht="13.5" customHeight="1" x14ac:dyDescent="0.25">
      <c r="A92" s="10" t="s">
        <v>89</v>
      </c>
      <c r="B92" s="11">
        <v>171</v>
      </c>
      <c r="C92" s="11">
        <v>171</v>
      </c>
      <c r="D92" s="11">
        <v>18</v>
      </c>
      <c r="E92" s="11">
        <v>18</v>
      </c>
      <c r="F92" s="11">
        <v>18</v>
      </c>
      <c r="G92" s="12">
        <f t="shared" si="4"/>
        <v>0</v>
      </c>
      <c r="H92" s="13">
        <f t="shared" si="5"/>
        <v>10.526315789473683</v>
      </c>
      <c r="I92" s="13">
        <f t="shared" si="6"/>
        <v>10.526315789473683</v>
      </c>
      <c r="J92" s="13">
        <f t="shared" si="7"/>
        <v>0</v>
      </c>
    </row>
    <row r="93" spans="1:10" ht="13.5" customHeight="1" x14ac:dyDescent="0.25">
      <c r="A93" s="10" t="s">
        <v>90</v>
      </c>
      <c r="B93" s="11">
        <v>60</v>
      </c>
      <c r="C93" s="11">
        <v>60</v>
      </c>
      <c r="D93" s="11">
        <v>3</v>
      </c>
      <c r="E93" s="11">
        <v>2</v>
      </c>
      <c r="F93" s="11">
        <v>2</v>
      </c>
      <c r="G93" s="12">
        <f t="shared" si="4"/>
        <v>1</v>
      </c>
      <c r="H93" s="13">
        <f t="shared" si="5"/>
        <v>5.0847457627118651</v>
      </c>
      <c r="I93" s="13">
        <f t="shared" si="6"/>
        <v>3.3898305084745761</v>
      </c>
      <c r="J93" s="13">
        <f t="shared" si="7"/>
        <v>1.6949152542372881</v>
      </c>
    </row>
    <row r="94" spans="1:10" ht="13.5" customHeight="1" x14ac:dyDescent="0.25">
      <c r="A94" s="10" t="s">
        <v>91</v>
      </c>
      <c r="B94" s="11">
        <v>137</v>
      </c>
      <c r="C94" s="11">
        <v>137</v>
      </c>
      <c r="D94" s="11">
        <v>19</v>
      </c>
      <c r="E94" s="11">
        <v>6</v>
      </c>
      <c r="F94" s="11">
        <v>6</v>
      </c>
      <c r="G94" s="12">
        <f t="shared" si="4"/>
        <v>13</v>
      </c>
      <c r="H94" s="13">
        <f t="shared" si="5"/>
        <v>15.32258064516129</v>
      </c>
      <c r="I94" s="13">
        <f t="shared" si="6"/>
        <v>4.838709677419355</v>
      </c>
      <c r="J94" s="13">
        <f t="shared" si="7"/>
        <v>10.483870967741936</v>
      </c>
    </row>
    <row r="95" spans="1:10" ht="13.5" customHeight="1" x14ac:dyDescent="0.25">
      <c r="A95" s="10" t="s">
        <v>92</v>
      </c>
      <c r="B95" s="11">
        <v>61</v>
      </c>
      <c r="C95" s="11">
        <v>61</v>
      </c>
      <c r="D95" s="11">
        <v>4</v>
      </c>
      <c r="E95" s="11">
        <v>2</v>
      </c>
      <c r="F95" s="11">
        <v>2</v>
      </c>
      <c r="G95" s="12">
        <f t="shared" si="4"/>
        <v>2</v>
      </c>
      <c r="H95" s="13">
        <f t="shared" si="5"/>
        <v>6.7796610169491522</v>
      </c>
      <c r="I95" s="13">
        <f t="shared" si="6"/>
        <v>3.3898305084745761</v>
      </c>
      <c r="J95" s="13">
        <f t="shared" si="7"/>
        <v>3.3898305084745761</v>
      </c>
    </row>
    <row r="96" spans="1:10" ht="13.5" customHeight="1" x14ac:dyDescent="0.25">
      <c r="A96" s="10" t="s">
        <v>93</v>
      </c>
      <c r="B96" s="11">
        <v>141</v>
      </c>
      <c r="C96" s="11">
        <v>141</v>
      </c>
      <c r="D96" s="11">
        <v>9</v>
      </c>
      <c r="E96" s="11">
        <v>12</v>
      </c>
      <c r="F96" s="11">
        <v>12</v>
      </c>
      <c r="G96" s="12">
        <f t="shared" si="4"/>
        <v>-3</v>
      </c>
      <c r="H96" s="13">
        <f t="shared" si="5"/>
        <v>6.25</v>
      </c>
      <c r="I96" s="13">
        <f t="shared" si="6"/>
        <v>8.3333333333333321</v>
      </c>
      <c r="J96" s="13">
        <f t="shared" si="7"/>
        <v>-2.083333333333333</v>
      </c>
    </row>
    <row r="97" spans="1:10" ht="13.5" customHeight="1" x14ac:dyDescent="0.25">
      <c r="A97" s="10" t="s">
        <v>94</v>
      </c>
      <c r="B97" s="11">
        <v>75</v>
      </c>
      <c r="C97" s="11">
        <v>74</v>
      </c>
      <c r="D97" s="11">
        <v>4</v>
      </c>
      <c r="E97" s="11">
        <v>3</v>
      </c>
      <c r="F97" s="11">
        <v>3</v>
      </c>
      <c r="G97" s="12">
        <f t="shared" si="4"/>
        <v>1</v>
      </c>
      <c r="H97" s="13">
        <f t="shared" si="5"/>
        <v>5.4054054054054053</v>
      </c>
      <c r="I97" s="13">
        <f t="shared" si="6"/>
        <v>4.0540540540540544</v>
      </c>
      <c r="J97" s="13">
        <f t="shared" si="7"/>
        <v>1.3513513513513513</v>
      </c>
    </row>
    <row r="98" spans="1:10" ht="13.5" customHeight="1" x14ac:dyDescent="0.25">
      <c r="A98" s="10" t="s">
        <v>108</v>
      </c>
      <c r="B98" s="11">
        <v>12</v>
      </c>
      <c r="C98" s="11">
        <v>12</v>
      </c>
      <c r="D98" s="11">
        <v>0</v>
      </c>
      <c r="E98" s="11">
        <v>0</v>
      </c>
      <c r="F98" s="11">
        <v>0</v>
      </c>
      <c r="G98" s="12">
        <f t="shared" si="4"/>
        <v>0</v>
      </c>
      <c r="H98" s="13">
        <f t="shared" si="5"/>
        <v>0</v>
      </c>
      <c r="I98" s="13">
        <f t="shared" si="6"/>
        <v>0</v>
      </c>
      <c r="J98" s="13">
        <f t="shared" si="7"/>
        <v>0</v>
      </c>
    </row>
    <row r="99" spans="1:10" ht="13.5" customHeight="1" x14ac:dyDescent="0.25">
      <c r="A99" s="10" t="s">
        <v>109</v>
      </c>
      <c r="B99" s="11">
        <v>7</v>
      </c>
      <c r="C99" s="11">
        <v>7</v>
      </c>
      <c r="D99" s="11">
        <v>1</v>
      </c>
      <c r="E99" s="11">
        <v>0</v>
      </c>
      <c r="F99" s="11">
        <v>0</v>
      </c>
      <c r="G99" s="12">
        <f t="shared" si="4"/>
        <v>1</v>
      </c>
      <c r="H99" s="13">
        <f t="shared" si="5"/>
        <v>16.666666666666664</v>
      </c>
      <c r="I99" s="13">
        <f t="shared" si="6"/>
        <v>0</v>
      </c>
      <c r="J99" s="13">
        <f t="shared" si="7"/>
        <v>16.666666666666664</v>
      </c>
    </row>
    <row r="100" spans="1:10" ht="13.5" customHeight="1" x14ac:dyDescent="0.25">
      <c r="A100" s="10" t="s">
        <v>110</v>
      </c>
      <c r="B100" s="11">
        <v>17</v>
      </c>
      <c r="C100" s="11">
        <v>17</v>
      </c>
      <c r="D100" s="11">
        <v>1</v>
      </c>
      <c r="E100" s="11">
        <v>3</v>
      </c>
      <c r="F100" s="11">
        <v>3</v>
      </c>
      <c r="G100" s="12">
        <f t="shared" si="4"/>
        <v>-2</v>
      </c>
      <c r="H100" s="13">
        <f t="shared" si="5"/>
        <v>5.2631578947368416</v>
      </c>
      <c r="I100" s="13">
        <f t="shared" si="6"/>
        <v>15.789473684210526</v>
      </c>
      <c r="J100" s="13">
        <f t="shared" si="7"/>
        <v>-10.526315789473683</v>
      </c>
    </row>
    <row r="101" spans="1:10" ht="13.5" customHeight="1" x14ac:dyDescent="0.25">
      <c r="A101" s="14" t="s">
        <v>95</v>
      </c>
      <c r="B101" s="15">
        <v>30</v>
      </c>
      <c r="C101" s="15">
        <v>30</v>
      </c>
      <c r="D101" s="15">
        <v>2</v>
      </c>
      <c r="E101" s="15">
        <v>3</v>
      </c>
      <c r="F101" s="15">
        <v>2</v>
      </c>
      <c r="G101" s="16">
        <f t="shared" ref="G101:G102" si="8">D101-F101</f>
        <v>0</v>
      </c>
      <c r="H101" s="17">
        <f t="shared" ref="H101:H102" si="9">D101/(B101-D101+F101)*100</f>
        <v>6.666666666666667</v>
      </c>
      <c r="I101" s="17">
        <f t="shared" ref="I101:I102" si="10">F101/(B101-D101+F101)*100</f>
        <v>6.666666666666667</v>
      </c>
      <c r="J101" s="17">
        <f t="shared" ref="J101:J102" si="11">G101/(B101-D101+F101)*100</f>
        <v>0</v>
      </c>
    </row>
    <row r="102" spans="1:10" ht="13.5" customHeight="1" x14ac:dyDescent="0.25">
      <c r="A102" s="18" t="s">
        <v>115</v>
      </c>
      <c r="B102" s="19">
        <v>6792</v>
      </c>
      <c r="C102" s="19">
        <v>6760</v>
      </c>
      <c r="D102" s="19">
        <v>539</v>
      </c>
      <c r="E102" s="19">
        <v>563</v>
      </c>
      <c r="F102" s="19">
        <v>557</v>
      </c>
      <c r="G102" s="8">
        <f t="shared" si="8"/>
        <v>-18</v>
      </c>
      <c r="H102" s="9">
        <f t="shared" si="9"/>
        <v>7.9148311306901613</v>
      </c>
      <c r="I102" s="9">
        <f t="shared" si="10"/>
        <v>8.1791483113069017</v>
      </c>
      <c r="J102" s="9">
        <f t="shared" si="11"/>
        <v>-0.26431718061674009</v>
      </c>
    </row>
    <row r="103" spans="1:10" ht="13.5" customHeight="1" x14ac:dyDescent="0.25">
      <c r="A103" s="5"/>
    </row>
    <row r="104" spans="1:10" ht="13.5" customHeight="1" x14ac:dyDescent="0.25">
      <c r="A104" s="5" t="s">
        <v>11</v>
      </c>
    </row>
    <row r="105" spans="1:10" ht="13.5" customHeight="1" x14ac:dyDescent="0.25">
      <c r="A105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selection sqref="A1:J1"/>
    </sheetView>
  </sheetViews>
  <sheetFormatPr defaultRowHeight="15" x14ac:dyDescent="0.25"/>
  <cols>
    <col min="1" max="1" width="18.140625" customWidth="1"/>
    <col min="2" max="5" width="7.5703125" customWidth="1"/>
    <col min="6" max="6" width="8.7109375" customWidth="1"/>
    <col min="7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1.5" customHeight="1" x14ac:dyDescent="0.25">
      <c r="A1" s="45" t="s">
        <v>122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8.5" customHeight="1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3.5" customHeight="1" x14ac:dyDescent="0.25">
      <c r="A5" s="10" t="s">
        <v>111</v>
      </c>
      <c r="B5" s="11">
        <v>13</v>
      </c>
      <c r="C5" s="11">
        <v>13</v>
      </c>
      <c r="D5" s="11">
        <v>1</v>
      </c>
      <c r="E5" s="11">
        <v>1</v>
      </c>
      <c r="F5" s="11">
        <v>1</v>
      </c>
      <c r="G5" s="12">
        <f t="shared" ref="G5:G66" si="0">D5-F5</f>
        <v>0</v>
      </c>
      <c r="H5" s="13">
        <f t="shared" ref="H5:H66" si="1">D5/(B5-D5+F5)*100</f>
        <v>7.6923076923076925</v>
      </c>
      <c r="I5" s="13">
        <f t="shared" ref="I5:I66" si="2">F5/(B5-D5+F5)*100</f>
        <v>7.6923076923076925</v>
      </c>
      <c r="J5" s="13">
        <f t="shared" ref="J5:J66" si="3">G5/(B5-D5+F5)*100</f>
        <v>0</v>
      </c>
    </row>
    <row r="6" spans="1:10" ht="13.5" customHeight="1" x14ac:dyDescent="0.25">
      <c r="A6" s="10" t="s">
        <v>112</v>
      </c>
      <c r="B6" s="11">
        <v>17</v>
      </c>
      <c r="C6" s="11">
        <v>17</v>
      </c>
      <c r="D6" s="11">
        <v>0</v>
      </c>
      <c r="E6" s="11">
        <v>1</v>
      </c>
      <c r="F6" s="11">
        <v>1</v>
      </c>
      <c r="G6" s="12">
        <f t="shared" si="0"/>
        <v>-1</v>
      </c>
      <c r="H6" s="13">
        <f t="shared" si="1"/>
        <v>0</v>
      </c>
      <c r="I6" s="13">
        <f t="shared" si="2"/>
        <v>5.5555555555555554</v>
      </c>
      <c r="J6" s="13">
        <f t="shared" si="3"/>
        <v>-5.5555555555555554</v>
      </c>
    </row>
    <row r="7" spans="1:10" ht="13.5" customHeight="1" x14ac:dyDescent="0.25">
      <c r="A7" s="10" t="s">
        <v>16</v>
      </c>
      <c r="B7" s="11">
        <v>7</v>
      </c>
      <c r="C7" s="11">
        <v>7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ht="13.5" customHeight="1" x14ac:dyDescent="0.25">
      <c r="A8" s="10" t="s">
        <v>17</v>
      </c>
      <c r="B8" s="11">
        <v>14</v>
      </c>
      <c r="C8" s="11">
        <v>14</v>
      </c>
      <c r="D8" s="11">
        <v>0</v>
      </c>
      <c r="E8" s="11">
        <v>0</v>
      </c>
      <c r="F8" s="11">
        <v>0</v>
      </c>
      <c r="G8" s="12">
        <f t="shared" si="0"/>
        <v>0</v>
      </c>
      <c r="H8" s="13">
        <f t="shared" si="1"/>
        <v>0</v>
      </c>
      <c r="I8" s="13">
        <f t="shared" si="2"/>
        <v>0</v>
      </c>
      <c r="J8" s="13">
        <f t="shared" si="3"/>
        <v>0</v>
      </c>
    </row>
    <row r="9" spans="1:10" ht="13.5" customHeight="1" x14ac:dyDescent="0.25">
      <c r="A9" s="10" t="s">
        <v>18</v>
      </c>
      <c r="B9" s="11">
        <v>8</v>
      </c>
      <c r="C9" s="11">
        <v>8</v>
      </c>
      <c r="D9" s="11">
        <v>0</v>
      </c>
      <c r="E9" s="11">
        <v>0</v>
      </c>
      <c r="F9" s="11">
        <v>0</v>
      </c>
      <c r="G9" s="12">
        <f t="shared" si="0"/>
        <v>0</v>
      </c>
      <c r="H9" s="13">
        <f t="shared" si="1"/>
        <v>0</v>
      </c>
      <c r="I9" s="13">
        <f t="shared" si="2"/>
        <v>0</v>
      </c>
      <c r="J9" s="13">
        <f t="shared" si="3"/>
        <v>0</v>
      </c>
    </row>
    <row r="10" spans="1:10" ht="13.5" customHeight="1" x14ac:dyDescent="0.25">
      <c r="A10" s="10" t="s">
        <v>19</v>
      </c>
      <c r="B10" s="11">
        <v>23</v>
      </c>
      <c r="C10" s="11">
        <v>23</v>
      </c>
      <c r="D10" s="11">
        <v>1</v>
      </c>
      <c r="E10" s="11">
        <v>0</v>
      </c>
      <c r="F10" s="11">
        <v>0</v>
      </c>
      <c r="G10" s="12">
        <f t="shared" si="0"/>
        <v>1</v>
      </c>
      <c r="H10" s="13">
        <f t="shared" si="1"/>
        <v>4.5454545454545459</v>
      </c>
      <c r="I10" s="13">
        <f t="shared" si="2"/>
        <v>0</v>
      </c>
      <c r="J10" s="13">
        <f t="shared" si="3"/>
        <v>4.5454545454545459</v>
      </c>
    </row>
    <row r="11" spans="1:10" ht="13.5" customHeight="1" x14ac:dyDescent="0.25">
      <c r="A11" s="10" t="s">
        <v>20</v>
      </c>
      <c r="B11" s="11">
        <v>10</v>
      </c>
      <c r="C11" s="11">
        <v>10</v>
      </c>
      <c r="D11" s="11">
        <v>0</v>
      </c>
      <c r="E11" s="11">
        <v>0</v>
      </c>
      <c r="F11" s="11">
        <v>0</v>
      </c>
      <c r="G11" s="12">
        <f t="shared" si="0"/>
        <v>0</v>
      </c>
      <c r="H11" s="13">
        <f t="shared" si="1"/>
        <v>0</v>
      </c>
      <c r="I11" s="13">
        <f t="shared" si="2"/>
        <v>0</v>
      </c>
      <c r="J11" s="13">
        <f t="shared" si="3"/>
        <v>0</v>
      </c>
    </row>
    <row r="12" spans="1:10" ht="13.5" customHeight="1" x14ac:dyDescent="0.25">
      <c r="A12" s="10" t="s">
        <v>21</v>
      </c>
      <c r="B12" s="11">
        <v>2</v>
      </c>
      <c r="C12" s="11">
        <v>2</v>
      </c>
      <c r="D12" s="11">
        <v>0</v>
      </c>
      <c r="E12" s="11">
        <v>0</v>
      </c>
      <c r="F12" s="11">
        <v>0</v>
      </c>
      <c r="G12" s="12">
        <f t="shared" si="0"/>
        <v>0</v>
      </c>
      <c r="H12" s="13">
        <f t="shared" si="1"/>
        <v>0</v>
      </c>
      <c r="I12" s="13">
        <f t="shared" si="2"/>
        <v>0</v>
      </c>
      <c r="J12" s="13">
        <f t="shared" si="3"/>
        <v>0</v>
      </c>
    </row>
    <row r="13" spans="1:10" ht="13.5" customHeight="1" x14ac:dyDescent="0.25">
      <c r="A13" s="10" t="s">
        <v>22</v>
      </c>
      <c r="B13" s="11">
        <v>3</v>
      </c>
      <c r="C13" s="11">
        <v>3</v>
      </c>
      <c r="D13" s="11">
        <v>0</v>
      </c>
      <c r="E13" s="11">
        <v>1</v>
      </c>
      <c r="F13" s="11">
        <v>1</v>
      </c>
      <c r="G13" s="12">
        <f t="shared" si="0"/>
        <v>-1</v>
      </c>
      <c r="H13" s="13">
        <f t="shared" si="1"/>
        <v>0</v>
      </c>
      <c r="I13" s="13">
        <f t="shared" si="2"/>
        <v>25</v>
      </c>
      <c r="J13" s="13">
        <f t="shared" si="3"/>
        <v>-25</v>
      </c>
    </row>
    <row r="14" spans="1:10" ht="13.5" customHeight="1" x14ac:dyDescent="0.25">
      <c r="A14" s="10" t="s">
        <v>96</v>
      </c>
      <c r="B14" s="11">
        <v>13</v>
      </c>
      <c r="C14" s="11">
        <v>13</v>
      </c>
      <c r="D14" s="11">
        <v>0</v>
      </c>
      <c r="E14" s="11">
        <v>2</v>
      </c>
      <c r="F14" s="11">
        <v>2</v>
      </c>
      <c r="G14" s="12">
        <f t="shared" si="0"/>
        <v>-2</v>
      </c>
      <c r="H14" s="13">
        <f t="shared" si="1"/>
        <v>0</v>
      </c>
      <c r="I14" s="13">
        <f t="shared" si="2"/>
        <v>13.333333333333334</v>
      </c>
      <c r="J14" s="13">
        <f t="shared" si="3"/>
        <v>-13.333333333333334</v>
      </c>
    </row>
    <row r="15" spans="1:10" ht="13.5" customHeight="1" x14ac:dyDescent="0.25">
      <c r="A15" s="10" t="s">
        <v>23</v>
      </c>
      <c r="B15" s="11">
        <v>19</v>
      </c>
      <c r="C15" s="11">
        <v>19</v>
      </c>
      <c r="D15" s="11">
        <v>0</v>
      </c>
      <c r="E15" s="11">
        <v>1</v>
      </c>
      <c r="F15" s="11">
        <v>1</v>
      </c>
      <c r="G15" s="12">
        <f t="shared" si="0"/>
        <v>-1</v>
      </c>
      <c r="H15" s="13">
        <f t="shared" si="1"/>
        <v>0</v>
      </c>
      <c r="I15" s="13">
        <f t="shared" si="2"/>
        <v>5</v>
      </c>
      <c r="J15" s="13">
        <f t="shared" si="3"/>
        <v>-5</v>
      </c>
    </row>
    <row r="16" spans="1:10" ht="13.5" customHeight="1" x14ac:dyDescent="0.25">
      <c r="A16" s="10" t="s">
        <v>24</v>
      </c>
      <c r="B16" s="11">
        <v>3</v>
      </c>
      <c r="C16" s="11">
        <v>3</v>
      </c>
      <c r="D16" s="11">
        <v>0</v>
      </c>
      <c r="E16" s="11">
        <v>0</v>
      </c>
      <c r="F16" s="11">
        <v>0</v>
      </c>
      <c r="G16" s="12">
        <f t="shared" si="0"/>
        <v>0</v>
      </c>
      <c r="H16" s="13">
        <f t="shared" si="1"/>
        <v>0</v>
      </c>
      <c r="I16" s="13">
        <f t="shared" si="2"/>
        <v>0</v>
      </c>
      <c r="J16" s="13">
        <f t="shared" si="3"/>
        <v>0</v>
      </c>
    </row>
    <row r="17" spans="1:10" ht="13.5" customHeight="1" x14ac:dyDescent="0.25">
      <c r="A17" s="10" t="s">
        <v>25</v>
      </c>
      <c r="B17" s="11">
        <v>8</v>
      </c>
      <c r="C17" s="11">
        <v>8</v>
      </c>
      <c r="D17" s="11">
        <v>0</v>
      </c>
      <c r="E17" s="11">
        <v>0</v>
      </c>
      <c r="F17" s="11">
        <v>0</v>
      </c>
      <c r="G17" s="12">
        <f t="shared" si="0"/>
        <v>0</v>
      </c>
      <c r="H17" s="13">
        <f t="shared" si="1"/>
        <v>0</v>
      </c>
      <c r="I17" s="13">
        <f t="shared" si="2"/>
        <v>0</v>
      </c>
      <c r="J17" s="13">
        <f t="shared" si="3"/>
        <v>0</v>
      </c>
    </row>
    <row r="18" spans="1:10" ht="13.5" customHeight="1" x14ac:dyDescent="0.25">
      <c r="A18" s="10" t="s">
        <v>26</v>
      </c>
      <c r="B18" s="11">
        <v>24</v>
      </c>
      <c r="C18" s="11">
        <v>24</v>
      </c>
      <c r="D18" s="11">
        <v>1</v>
      </c>
      <c r="E18" s="11">
        <v>2</v>
      </c>
      <c r="F18" s="11">
        <v>1</v>
      </c>
      <c r="G18" s="12">
        <f t="shared" si="0"/>
        <v>0</v>
      </c>
      <c r="H18" s="13">
        <f t="shared" si="1"/>
        <v>4.1666666666666661</v>
      </c>
      <c r="I18" s="13">
        <f t="shared" si="2"/>
        <v>4.1666666666666661</v>
      </c>
      <c r="J18" s="13">
        <f t="shared" si="3"/>
        <v>0</v>
      </c>
    </row>
    <row r="19" spans="1:10" ht="13.5" customHeight="1" x14ac:dyDescent="0.25">
      <c r="A19" s="10" t="s">
        <v>27</v>
      </c>
      <c r="B19" s="11">
        <v>9</v>
      </c>
      <c r="C19" s="11">
        <v>9</v>
      </c>
      <c r="D19" s="11">
        <v>1</v>
      </c>
      <c r="E19" s="11">
        <v>1</v>
      </c>
      <c r="F19" s="11">
        <v>1</v>
      </c>
      <c r="G19" s="12">
        <f t="shared" si="0"/>
        <v>0</v>
      </c>
      <c r="H19" s="13">
        <f t="shared" si="1"/>
        <v>11.111111111111111</v>
      </c>
      <c r="I19" s="13">
        <f t="shared" si="2"/>
        <v>11.111111111111111</v>
      </c>
      <c r="J19" s="13">
        <f t="shared" si="3"/>
        <v>0</v>
      </c>
    </row>
    <row r="20" spans="1:10" ht="13.5" customHeight="1" x14ac:dyDescent="0.25">
      <c r="A20" s="10" t="s">
        <v>28</v>
      </c>
      <c r="B20" s="11">
        <v>53</v>
      </c>
      <c r="C20" s="11">
        <v>53</v>
      </c>
      <c r="D20" s="11">
        <v>4</v>
      </c>
      <c r="E20" s="11">
        <v>3</v>
      </c>
      <c r="F20" s="11">
        <v>3</v>
      </c>
      <c r="G20" s="12">
        <f t="shared" si="0"/>
        <v>1</v>
      </c>
      <c r="H20" s="13">
        <f t="shared" si="1"/>
        <v>7.6923076923076925</v>
      </c>
      <c r="I20" s="13">
        <f t="shared" si="2"/>
        <v>5.7692307692307692</v>
      </c>
      <c r="J20" s="13">
        <f t="shared" si="3"/>
        <v>1.9230769230769231</v>
      </c>
    </row>
    <row r="21" spans="1:10" ht="13.5" customHeight="1" x14ac:dyDescent="0.25">
      <c r="A21" s="10" t="s">
        <v>29</v>
      </c>
      <c r="B21" s="11">
        <v>10</v>
      </c>
      <c r="C21" s="11">
        <v>10</v>
      </c>
      <c r="D21" s="11">
        <v>0</v>
      </c>
      <c r="E21" s="11">
        <v>0</v>
      </c>
      <c r="F21" s="11">
        <v>0</v>
      </c>
      <c r="G21" s="12">
        <f t="shared" si="0"/>
        <v>0</v>
      </c>
      <c r="H21" s="13">
        <f t="shared" si="1"/>
        <v>0</v>
      </c>
      <c r="I21" s="13">
        <f t="shared" si="2"/>
        <v>0</v>
      </c>
      <c r="J21" s="13">
        <f t="shared" si="3"/>
        <v>0</v>
      </c>
    </row>
    <row r="22" spans="1:10" ht="13.5" customHeight="1" x14ac:dyDescent="0.25">
      <c r="A22" s="10" t="s">
        <v>30</v>
      </c>
      <c r="B22" s="11">
        <v>7</v>
      </c>
      <c r="C22" s="11">
        <v>7</v>
      </c>
      <c r="D22" s="11">
        <v>1</v>
      </c>
      <c r="E22" s="11">
        <v>0</v>
      </c>
      <c r="F22" s="11">
        <v>0</v>
      </c>
      <c r="G22" s="12">
        <f t="shared" si="0"/>
        <v>1</v>
      </c>
      <c r="H22" s="13">
        <f t="shared" si="1"/>
        <v>16.666666666666664</v>
      </c>
      <c r="I22" s="13">
        <f t="shared" si="2"/>
        <v>0</v>
      </c>
      <c r="J22" s="13">
        <f t="shared" si="3"/>
        <v>16.666666666666664</v>
      </c>
    </row>
    <row r="23" spans="1:10" ht="13.5" customHeight="1" x14ac:dyDescent="0.25">
      <c r="A23" s="10" t="s">
        <v>31</v>
      </c>
      <c r="B23" s="11">
        <v>5</v>
      </c>
      <c r="C23" s="11">
        <v>5</v>
      </c>
      <c r="D23" s="11">
        <v>0</v>
      </c>
      <c r="E23" s="11">
        <v>0</v>
      </c>
      <c r="F23" s="11">
        <v>0</v>
      </c>
      <c r="G23" s="12">
        <f t="shared" si="0"/>
        <v>0</v>
      </c>
      <c r="H23" s="13">
        <f t="shared" si="1"/>
        <v>0</v>
      </c>
      <c r="I23" s="13">
        <f t="shared" si="2"/>
        <v>0</v>
      </c>
      <c r="J23" s="13">
        <f t="shared" si="3"/>
        <v>0</v>
      </c>
    </row>
    <row r="24" spans="1:10" ht="13.5" customHeight="1" x14ac:dyDescent="0.25">
      <c r="A24" s="10" t="s">
        <v>32</v>
      </c>
      <c r="B24" s="11">
        <v>33</v>
      </c>
      <c r="C24" s="11">
        <v>32</v>
      </c>
      <c r="D24" s="11">
        <v>0</v>
      </c>
      <c r="E24" s="11">
        <v>2</v>
      </c>
      <c r="F24" s="11">
        <v>2</v>
      </c>
      <c r="G24" s="12">
        <f t="shared" si="0"/>
        <v>-2</v>
      </c>
      <c r="H24" s="13">
        <f t="shared" si="1"/>
        <v>0</v>
      </c>
      <c r="I24" s="13">
        <f t="shared" si="2"/>
        <v>5.7142857142857144</v>
      </c>
      <c r="J24" s="13">
        <f t="shared" si="3"/>
        <v>-5.7142857142857144</v>
      </c>
    </row>
    <row r="25" spans="1:10" ht="13.5" customHeight="1" x14ac:dyDescent="0.25">
      <c r="A25" s="10" t="s">
        <v>33</v>
      </c>
      <c r="B25" s="11">
        <v>15</v>
      </c>
      <c r="C25" s="11">
        <v>15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3">
        <f t="shared" si="1"/>
        <v>0</v>
      </c>
      <c r="I25" s="13">
        <f t="shared" si="2"/>
        <v>0</v>
      </c>
      <c r="J25" s="13">
        <f t="shared" si="3"/>
        <v>0</v>
      </c>
    </row>
    <row r="26" spans="1:10" ht="13.5" customHeight="1" x14ac:dyDescent="0.25">
      <c r="A26" s="10" t="s">
        <v>34</v>
      </c>
      <c r="B26" s="11">
        <v>44</v>
      </c>
      <c r="C26" s="11">
        <v>43</v>
      </c>
      <c r="D26" s="11">
        <v>2</v>
      </c>
      <c r="E26" s="11">
        <v>3</v>
      </c>
      <c r="F26" s="11">
        <v>3</v>
      </c>
      <c r="G26" s="12">
        <f t="shared" si="0"/>
        <v>-1</v>
      </c>
      <c r="H26" s="13">
        <f t="shared" si="1"/>
        <v>4.4444444444444446</v>
      </c>
      <c r="I26" s="13">
        <f t="shared" si="2"/>
        <v>6.666666666666667</v>
      </c>
      <c r="J26" s="13">
        <f t="shared" si="3"/>
        <v>-2.2222222222222223</v>
      </c>
    </row>
    <row r="27" spans="1:10" ht="13.5" customHeight="1" x14ac:dyDescent="0.25">
      <c r="A27" s="10" t="s">
        <v>35</v>
      </c>
      <c r="B27" s="11">
        <v>11</v>
      </c>
      <c r="C27" s="11">
        <v>11</v>
      </c>
      <c r="D27" s="11">
        <v>0</v>
      </c>
      <c r="E27" s="11">
        <v>0</v>
      </c>
      <c r="F27" s="11">
        <v>0</v>
      </c>
      <c r="G27" s="12">
        <f t="shared" si="0"/>
        <v>0</v>
      </c>
      <c r="H27" s="13">
        <f t="shared" si="1"/>
        <v>0</v>
      </c>
      <c r="I27" s="13">
        <f t="shared" si="2"/>
        <v>0</v>
      </c>
      <c r="J27" s="13">
        <f t="shared" si="3"/>
        <v>0</v>
      </c>
    </row>
    <row r="28" spans="1:10" ht="13.5" customHeight="1" x14ac:dyDescent="0.25">
      <c r="A28" s="10" t="s">
        <v>36</v>
      </c>
      <c r="B28" s="11">
        <v>17</v>
      </c>
      <c r="C28" s="11">
        <v>17</v>
      </c>
      <c r="D28" s="11">
        <v>2</v>
      </c>
      <c r="E28" s="11">
        <v>1</v>
      </c>
      <c r="F28" s="11">
        <v>1</v>
      </c>
      <c r="G28" s="12">
        <f t="shared" si="0"/>
        <v>1</v>
      </c>
      <c r="H28" s="13">
        <f t="shared" si="1"/>
        <v>12.5</v>
      </c>
      <c r="I28" s="13">
        <f t="shared" si="2"/>
        <v>6.25</v>
      </c>
      <c r="J28" s="13">
        <f t="shared" si="3"/>
        <v>6.25</v>
      </c>
    </row>
    <row r="29" spans="1:10" ht="13.5" customHeight="1" x14ac:dyDescent="0.25">
      <c r="A29" s="10" t="s">
        <v>37</v>
      </c>
      <c r="B29" s="11">
        <v>8</v>
      </c>
      <c r="C29" s="11">
        <v>8</v>
      </c>
      <c r="D29" s="11">
        <v>0</v>
      </c>
      <c r="E29" s="11">
        <v>0</v>
      </c>
      <c r="F29" s="11">
        <v>0</v>
      </c>
      <c r="G29" s="12">
        <f t="shared" si="0"/>
        <v>0</v>
      </c>
      <c r="H29" s="13">
        <f t="shared" si="1"/>
        <v>0</v>
      </c>
      <c r="I29" s="13">
        <f t="shared" si="2"/>
        <v>0</v>
      </c>
      <c r="J29" s="13">
        <f t="shared" si="3"/>
        <v>0</v>
      </c>
    </row>
    <row r="30" spans="1:10" ht="13.5" customHeight="1" x14ac:dyDescent="0.25">
      <c r="A30" s="10" t="s">
        <v>38</v>
      </c>
      <c r="B30" s="11">
        <v>22</v>
      </c>
      <c r="C30" s="11">
        <v>22</v>
      </c>
      <c r="D30" s="11">
        <v>0</v>
      </c>
      <c r="E30" s="11">
        <v>3</v>
      </c>
      <c r="F30" s="11">
        <v>3</v>
      </c>
      <c r="G30" s="12">
        <f t="shared" si="0"/>
        <v>-3</v>
      </c>
      <c r="H30" s="13">
        <f t="shared" si="1"/>
        <v>0</v>
      </c>
      <c r="I30" s="13">
        <f t="shared" si="2"/>
        <v>12</v>
      </c>
      <c r="J30" s="13">
        <f t="shared" si="3"/>
        <v>-12</v>
      </c>
    </row>
    <row r="31" spans="1:10" ht="13.5" customHeight="1" x14ac:dyDescent="0.25">
      <c r="A31" s="10" t="s">
        <v>39</v>
      </c>
      <c r="B31" s="11">
        <v>8</v>
      </c>
      <c r="C31" s="11">
        <v>8</v>
      </c>
      <c r="D31" s="11">
        <v>1</v>
      </c>
      <c r="E31" s="11">
        <v>0</v>
      </c>
      <c r="F31" s="11">
        <v>0</v>
      </c>
      <c r="G31" s="12">
        <f t="shared" si="0"/>
        <v>1</v>
      </c>
      <c r="H31" s="13">
        <f t="shared" si="1"/>
        <v>14.285714285714285</v>
      </c>
      <c r="I31" s="13">
        <f t="shared" si="2"/>
        <v>0</v>
      </c>
      <c r="J31" s="13">
        <f t="shared" si="3"/>
        <v>14.285714285714285</v>
      </c>
    </row>
    <row r="32" spans="1:10" ht="13.5" customHeight="1" x14ac:dyDescent="0.25">
      <c r="A32" s="10" t="s">
        <v>40</v>
      </c>
      <c r="B32" s="11">
        <v>16</v>
      </c>
      <c r="C32" s="11">
        <v>16</v>
      </c>
      <c r="D32" s="11">
        <v>0</v>
      </c>
      <c r="E32" s="11">
        <v>1</v>
      </c>
      <c r="F32" s="11">
        <v>1</v>
      </c>
      <c r="G32" s="12">
        <f t="shared" si="0"/>
        <v>-1</v>
      </c>
      <c r="H32" s="13">
        <f t="shared" si="1"/>
        <v>0</v>
      </c>
      <c r="I32" s="13">
        <f t="shared" si="2"/>
        <v>5.8823529411764701</v>
      </c>
      <c r="J32" s="13">
        <f t="shared" si="3"/>
        <v>-5.8823529411764701</v>
      </c>
    </row>
    <row r="33" spans="1:10" ht="13.5" customHeight="1" x14ac:dyDescent="0.25">
      <c r="A33" s="10" t="s">
        <v>41</v>
      </c>
      <c r="B33" s="11">
        <v>60</v>
      </c>
      <c r="C33" s="11">
        <v>60</v>
      </c>
      <c r="D33" s="11">
        <v>1</v>
      </c>
      <c r="E33" s="11">
        <v>6</v>
      </c>
      <c r="F33" s="11">
        <v>5</v>
      </c>
      <c r="G33" s="12">
        <f t="shared" si="0"/>
        <v>-4</v>
      </c>
      <c r="H33" s="13">
        <f t="shared" si="1"/>
        <v>1.5625</v>
      </c>
      <c r="I33" s="13">
        <f t="shared" si="2"/>
        <v>7.8125</v>
      </c>
      <c r="J33" s="13">
        <f t="shared" si="3"/>
        <v>-6.25</v>
      </c>
    </row>
    <row r="34" spans="1:10" ht="13.5" customHeight="1" x14ac:dyDescent="0.25">
      <c r="A34" s="10" t="s">
        <v>42</v>
      </c>
      <c r="B34" s="11">
        <v>28</v>
      </c>
      <c r="C34" s="11">
        <v>27</v>
      </c>
      <c r="D34" s="11">
        <v>0</v>
      </c>
      <c r="E34" s="11">
        <v>4</v>
      </c>
      <c r="F34" s="11">
        <v>3</v>
      </c>
      <c r="G34" s="12">
        <f t="shared" si="0"/>
        <v>-3</v>
      </c>
      <c r="H34" s="13">
        <f t="shared" si="1"/>
        <v>0</v>
      </c>
      <c r="I34" s="13">
        <f t="shared" si="2"/>
        <v>9.67741935483871</v>
      </c>
      <c r="J34" s="13">
        <f t="shared" si="3"/>
        <v>-9.67741935483871</v>
      </c>
    </row>
    <row r="35" spans="1:10" ht="13.5" customHeight="1" x14ac:dyDescent="0.25">
      <c r="A35" s="10" t="s">
        <v>43</v>
      </c>
      <c r="B35" s="11">
        <v>12</v>
      </c>
      <c r="C35" s="11">
        <v>12</v>
      </c>
      <c r="D35" s="11">
        <v>1</v>
      </c>
      <c r="E35" s="11">
        <v>4</v>
      </c>
      <c r="F35" s="11">
        <v>4</v>
      </c>
      <c r="G35" s="12">
        <f t="shared" si="0"/>
        <v>-3</v>
      </c>
      <c r="H35" s="13">
        <f t="shared" si="1"/>
        <v>6.666666666666667</v>
      </c>
      <c r="I35" s="13">
        <f t="shared" si="2"/>
        <v>26.666666666666668</v>
      </c>
      <c r="J35" s="13">
        <f t="shared" si="3"/>
        <v>-20</v>
      </c>
    </row>
    <row r="36" spans="1:10" ht="13.5" customHeight="1" x14ac:dyDescent="0.25">
      <c r="A36" s="10" t="s">
        <v>97</v>
      </c>
      <c r="B36" s="11">
        <v>3</v>
      </c>
      <c r="C36" s="11">
        <v>3</v>
      </c>
      <c r="D36" s="11">
        <v>1</v>
      </c>
      <c r="E36" s="11">
        <v>1</v>
      </c>
      <c r="F36" s="11">
        <v>1</v>
      </c>
      <c r="G36" s="12">
        <f t="shared" si="0"/>
        <v>0</v>
      </c>
      <c r="H36" s="13">
        <f t="shared" si="1"/>
        <v>33.333333333333329</v>
      </c>
      <c r="I36" s="13">
        <f t="shared" si="2"/>
        <v>33.333333333333329</v>
      </c>
      <c r="J36" s="13">
        <f t="shared" si="3"/>
        <v>0</v>
      </c>
    </row>
    <row r="37" spans="1:10" ht="13.5" customHeight="1" x14ac:dyDescent="0.25">
      <c r="A37" s="10" t="s">
        <v>98</v>
      </c>
      <c r="B37" s="11">
        <v>7</v>
      </c>
      <c r="C37" s="11">
        <v>7</v>
      </c>
      <c r="D37" s="11">
        <v>0</v>
      </c>
      <c r="E37" s="11">
        <v>0</v>
      </c>
      <c r="F37" s="11">
        <v>0</v>
      </c>
      <c r="G37" s="12">
        <f t="shared" si="0"/>
        <v>0</v>
      </c>
      <c r="H37" s="13">
        <f t="shared" si="1"/>
        <v>0</v>
      </c>
      <c r="I37" s="13">
        <f t="shared" si="2"/>
        <v>0</v>
      </c>
      <c r="J37" s="13">
        <f t="shared" si="3"/>
        <v>0</v>
      </c>
    </row>
    <row r="38" spans="1:10" ht="13.5" customHeight="1" x14ac:dyDescent="0.25">
      <c r="A38" s="10" t="s">
        <v>44</v>
      </c>
      <c r="B38" s="11">
        <v>11</v>
      </c>
      <c r="C38" s="11">
        <v>11</v>
      </c>
      <c r="D38" s="11">
        <v>0</v>
      </c>
      <c r="E38" s="11">
        <v>0</v>
      </c>
      <c r="F38" s="11">
        <v>0</v>
      </c>
      <c r="G38" s="12">
        <f t="shared" si="0"/>
        <v>0</v>
      </c>
      <c r="H38" s="13">
        <f t="shared" si="1"/>
        <v>0</v>
      </c>
      <c r="I38" s="13">
        <f t="shared" si="2"/>
        <v>0</v>
      </c>
      <c r="J38" s="13">
        <f t="shared" si="3"/>
        <v>0</v>
      </c>
    </row>
    <row r="39" spans="1:10" ht="13.5" customHeight="1" x14ac:dyDescent="0.25">
      <c r="A39" s="10" t="s">
        <v>45</v>
      </c>
      <c r="B39" s="11">
        <v>142</v>
      </c>
      <c r="C39" s="11">
        <v>142</v>
      </c>
      <c r="D39" s="11">
        <v>2</v>
      </c>
      <c r="E39" s="11">
        <v>8</v>
      </c>
      <c r="F39" s="11">
        <v>8</v>
      </c>
      <c r="G39" s="12">
        <f t="shared" si="0"/>
        <v>-6</v>
      </c>
      <c r="H39" s="13">
        <f t="shared" si="1"/>
        <v>1.3513513513513513</v>
      </c>
      <c r="I39" s="13">
        <f t="shared" si="2"/>
        <v>5.4054054054054053</v>
      </c>
      <c r="J39" s="13">
        <f t="shared" si="3"/>
        <v>-4.0540540540540544</v>
      </c>
    </row>
    <row r="40" spans="1:10" ht="13.5" customHeight="1" x14ac:dyDescent="0.25">
      <c r="A40" s="10" t="s">
        <v>46</v>
      </c>
      <c r="B40" s="11">
        <v>16</v>
      </c>
      <c r="C40" s="11">
        <v>16</v>
      </c>
      <c r="D40" s="11">
        <v>1</v>
      </c>
      <c r="E40" s="11">
        <v>2</v>
      </c>
      <c r="F40" s="11">
        <v>2</v>
      </c>
      <c r="G40" s="12">
        <f t="shared" si="0"/>
        <v>-1</v>
      </c>
      <c r="H40" s="13">
        <f t="shared" si="1"/>
        <v>5.8823529411764701</v>
      </c>
      <c r="I40" s="13">
        <f t="shared" si="2"/>
        <v>11.76470588235294</v>
      </c>
      <c r="J40" s="13">
        <f t="shared" si="3"/>
        <v>-5.8823529411764701</v>
      </c>
    </row>
    <row r="41" spans="1:10" ht="13.5" customHeight="1" x14ac:dyDescent="0.25">
      <c r="A41" s="10" t="s">
        <v>47</v>
      </c>
      <c r="B41" s="11">
        <v>34</v>
      </c>
      <c r="C41" s="11">
        <v>34</v>
      </c>
      <c r="D41" s="11">
        <v>0</v>
      </c>
      <c r="E41" s="11">
        <v>2</v>
      </c>
      <c r="F41" s="11">
        <v>2</v>
      </c>
      <c r="G41" s="12">
        <f t="shared" si="0"/>
        <v>-2</v>
      </c>
      <c r="H41" s="13">
        <f t="shared" si="1"/>
        <v>0</v>
      </c>
      <c r="I41" s="13">
        <f t="shared" si="2"/>
        <v>5.5555555555555554</v>
      </c>
      <c r="J41" s="13">
        <f t="shared" si="3"/>
        <v>-5.5555555555555554</v>
      </c>
    </row>
    <row r="42" spans="1:10" ht="13.5" customHeight="1" x14ac:dyDescent="0.25">
      <c r="A42" s="10" t="s">
        <v>48</v>
      </c>
      <c r="B42" s="11">
        <v>14</v>
      </c>
      <c r="C42" s="11">
        <v>14</v>
      </c>
      <c r="D42" s="11">
        <v>0</v>
      </c>
      <c r="E42" s="11">
        <v>0</v>
      </c>
      <c r="F42" s="11">
        <v>0</v>
      </c>
      <c r="G42" s="12">
        <f t="shared" si="0"/>
        <v>0</v>
      </c>
      <c r="H42" s="13">
        <f t="shared" si="1"/>
        <v>0</v>
      </c>
      <c r="I42" s="13">
        <f t="shared" si="2"/>
        <v>0</v>
      </c>
      <c r="J42" s="13">
        <f t="shared" si="3"/>
        <v>0</v>
      </c>
    </row>
    <row r="43" spans="1:10" ht="13.5" customHeight="1" x14ac:dyDescent="0.25">
      <c r="A43" s="10" t="s">
        <v>49</v>
      </c>
      <c r="B43" s="11">
        <v>42</v>
      </c>
      <c r="C43" s="11">
        <v>42</v>
      </c>
      <c r="D43" s="11">
        <v>1</v>
      </c>
      <c r="E43" s="11">
        <v>1</v>
      </c>
      <c r="F43" s="11">
        <v>1</v>
      </c>
      <c r="G43" s="12">
        <f t="shared" si="0"/>
        <v>0</v>
      </c>
      <c r="H43" s="13">
        <f t="shared" si="1"/>
        <v>2.3809523809523809</v>
      </c>
      <c r="I43" s="13">
        <f t="shared" si="2"/>
        <v>2.3809523809523809</v>
      </c>
      <c r="J43" s="13">
        <f t="shared" si="3"/>
        <v>0</v>
      </c>
    </row>
    <row r="44" spans="1:10" ht="13.5" customHeight="1" x14ac:dyDescent="0.25">
      <c r="A44" s="10" t="s">
        <v>50</v>
      </c>
      <c r="B44" s="11">
        <v>14</v>
      </c>
      <c r="C44" s="11">
        <v>14</v>
      </c>
      <c r="D44" s="11">
        <v>0</v>
      </c>
      <c r="E44" s="11">
        <v>0</v>
      </c>
      <c r="F44" s="11">
        <v>0</v>
      </c>
      <c r="G44" s="12">
        <f t="shared" si="0"/>
        <v>0</v>
      </c>
      <c r="H44" s="13">
        <f t="shared" si="1"/>
        <v>0</v>
      </c>
      <c r="I44" s="13">
        <f t="shared" si="2"/>
        <v>0</v>
      </c>
      <c r="J44" s="13">
        <f t="shared" si="3"/>
        <v>0</v>
      </c>
    </row>
    <row r="45" spans="1:10" ht="13.5" customHeight="1" x14ac:dyDescent="0.25">
      <c r="A45" s="10" t="s">
        <v>99</v>
      </c>
      <c r="B45" s="11">
        <v>3</v>
      </c>
      <c r="C45" s="11">
        <v>3</v>
      </c>
      <c r="D45" s="11">
        <v>0</v>
      </c>
      <c r="E45" s="11">
        <v>0</v>
      </c>
      <c r="F45" s="11">
        <v>0</v>
      </c>
      <c r="G45" s="12">
        <f t="shared" si="0"/>
        <v>0</v>
      </c>
      <c r="H45" s="13">
        <f t="shared" si="1"/>
        <v>0</v>
      </c>
      <c r="I45" s="13">
        <f t="shared" si="2"/>
        <v>0</v>
      </c>
      <c r="J45" s="13">
        <f t="shared" si="3"/>
        <v>0</v>
      </c>
    </row>
    <row r="46" spans="1:10" ht="13.5" customHeight="1" x14ac:dyDescent="0.25">
      <c r="A46" s="10" t="s">
        <v>51</v>
      </c>
      <c r="B46" s="11">
        <v>20</v>
      </c>
      <c r="C46" s="11">
        <v>20</v>
      </c>
      <c r="D46" s="11">
        <v>0</v>
      </c>
      <c r="E46" s="11">
        <v>0</v>
      </c>
      <c r="F46" s="11">
        <v>0</v>
      </c>
      <c r="G46" s="12">
        <f t="shared" si="0"/>
        <v>0</v>
      </c>
      <c r="H46" s="13">
        <f t="shared" si="1"/>
        <v>0</v>
      </c>
      <c r="I46" s="13">
        <f t="shared" si="2"/>
        <v>0</v>
      </c>
      <c r="J46" s="13">
        <f t="shared" si="3"/>
        <v>0</v>
      </c>
    </row>
    <row r="47" spans="1:10" ht="13.5" customHeight="1" x14ac:dyDescent="0.25">
      <c r="A47" s="10" t="s">
        <v>52</v>
      </c>
      <c r="B47" s="11">
        <v>10</v>
      </c>
      <c r="C47" s="11">
        <v>10</v>
      </c>
      <c r="D47" s="11">
        <v>0</v>
      </c>
      <c r="E47" s="11">
        <v>2</v>
      </c>
      <c r="F47" s="11">
        <v>2</v>
      </c>
      <c r="G47" s="12">
        <f t="shared" si="0"/>
        <v>-2</v>
      </c>
      <c r="H47" s="13">
        <f t="shared" si="1"/>
        <v>0</v>
      </c>
      <c r="I47" s="13">
        <f t="shared" si="2"/>
        <v>16.666666666666664</v>
      </c>
      <c r="J47" s="13">
        <f t="shared" si="3"/>
        <v>-16.666666666666664</v>
      </c>
    </row>
    <row r="48" spans="1:10" ht="13.5" customHeight="1" x14ac:dyDescent="0.25">
      <c r="A48" s="10" t="s">
        <v>53</v>
      </c>
      <c r="B48" s="11">
        <v>16</v>
      </c>
      <c r="C48" s="11">
        <v>16</v>
      </c>
      <c r="D48" s="11">
        <v>3</v>
      </c>
      <c r="E48" s="11">
        <v>0</v>
      </c>
      <c r="F48" s="11">
        <v>0</v>
      </c>
      <c r="G48" s="12">
        <f t="shared" si="0"/>
        <v>3</v>
      </c>
      <c r="H48" s="13">
        <f t="shared" si="1"/>
        <v>23.076923076923077</v>
      </c>
      <c r="I48" s="13">
        <f t="shared" si="2"/>
        <v>0</v>
      </c>
      <c r="J48" s="13">
        <f t="shared" si="3"/>
        <v>23.076923076923077</v>
      </c>
    </row>
    <row r="49" spans="1:10" ht="13.5" customHeight="1" x14ac:dyDescent="0.25">
      <c r="A49" s="10" t="s">
        <v>54</v>
      </c>
      <c r="B49" s="11">
        <v>8</v>
      </c>
      <c r="C49" s="11">
        <v>8</v>
      </c>
      <c r="D49" s="11">
        <v>0</v>
      </c>
      <c r="E49" s="11">
        <v>1</v>
      </c>
      <c r="F49" s="11">
        <v>1</v>
      </c>
      <c r="G49" s="12">
        <f t="shared" si="0"/>
        <v>-1</v>
      </c>
      <c r="H49" s="13">
        <f t="shared" si="1"/>
        <v>0</v>
      </c>
      <c r="I49" s="13">
        <f t="shared" si="2"/>
        <v>11.111111111111111</v>
      </c>
      <c r="J49" s="13">
        <f t="shared" si="3"/>
        <v>-11.111111111111111</v>
      </c>
    </row>
    <row r="50" spans="1:10" ht="13.5" customHeight="1" x14ac:dyDescent="0.25">
      <c r="A50" s="10" t="s">
        <v>100</v>
      </c>
      <c r="B50" s="11">
        <v>9</v>
      </c>
      <c r="C50" s="11">
        <v>9</v>
      </c>
      <c r="D50" s="11">
        <v>0</v>
      </c>
      <c r="E50" s="11">
        <v>0</v>
      </c>
      <c r="F50" s="11">
        <v>0</v>
      </c>
      <c r="G50" s="12">
        <f t="shared" si="0"/>
        <v>0</v>
      </c>
      <c r="H50" s="13">
        <f t="shared" si="1"/>
        <v>0</v>
      </c>
      <c r="I50" s="13">
        <f t="shared" si="2"/>
        <v>0</v>
      </c>
      <c r="J50" s="13">
        <f t="shared" si="3"/>
        <v>0</v>
      </c>
    </row>
    <row r="51" spans="1:10" ht="13.5" customHeight="1" x14ac:dyDescent="0.25">
      <c r="A51" s="10" t="s">
        <v>55</v>
      </c>
      <c r="B51" s="11">
        <v>9</v>
      </c>
      <c r="C51" s="11">
        <v>9</v>
      </c>
      <c r="D51" s="11">
        <v>1</v>
      </c>
      <c r="E51" s="11">
        <v>0</v>
      </c>
      <c r="F51" s="11">
        <v>0</v>
      </c>
      <c r="G51" s="12">
        <f t="shared" si="0"/>
        <v>1</v>
      </c>
      <c r="H51" s="13">
        <f t="shared" si="1"/>
        <v>12.5</v>
      </c>
      <c r="I51" s="13">
        <f t="shared" si="2"/>
        <v>0</v>
      </c>
      <c r="J51" s="13">
        <f t="shared" si="3"/>
        <v>12.5</v>
      </c>
    </row>
    <row r="52" spans="1:10" ht="13.5" customHeight="1" x14ac:dyDescent="0.25">
      <c r="A52" s="10" t="s">
        <v>56</v>
      </c>
      <c r="B52" s="11">
        <v>28</v>
      </c>
      <c r="C52" s="11">
        <v>28</v>
      </c>
      <c r="D52" s="11">
        <v>0</v>
      </c>
      <c r="E52" s="11">
        <v>1</v>
      </c>
      <c r="F52" s="11">
        <v>1</v>
      </c>
      <c r="G52" s="12">
        <f t="shared" si="0"/>
        <v>-1</v>
      </c>
      <c r="H52" s="13">
        <f t="shared" si="1"/>
        <v>0</v>
      </c>
      <c r="I52" s="13">
        <f t="shared" si="2"/>
        <v>3.4482758620689653</v>
      </c>
      <c r="J52" s="13">
        <f t="shared" si="3"/>
        <v>-3.4482758620689653</v>
      </c>
    </row>
    <row r="53" spans="1:10" ht="13.5" customHeight="1" x14ac:dyDescent="0.25">
      <c r="A53" s="10" t="s">
        <v>57</v>
      </c>
      <c r="B53" s="11">
        <v>5</v>
      </c>
      <c r="C53" s="11">
        <v>5</v>
      </c>
      <c r="D53" s="11">
        <v>0</v>
      </c>
      <c r="E53" s="11">
        <v>0</v>
      </c>
      <c r="F53" s="11">
        <v>0</v>
      </c>
      <c r="G53" s="12">
        <f t="shared" si="0"/>
        <v>0</v>
      </c>
      <c r="H53" s="13">
        <f t="shared" si="1"/>
        <v>0</v>
      </c>
      <c r="I53" s="13">
        <f t="shared" si="2"/>
        <v>0</v>
      </c>
      <c r="J53" s="13">
        <f t="shared" si="3"/>
        <v>0</v>
      </c>
    </row>
    <row r="54" spans="1:10" ht="13.5" customHeight="1" x14ac:dyDescent="0.25">
      <c r="A54" s="10" t="s">
        <v>58</v>
      </c>
      <c r="B54" s="11">
        <v>7</v>
      </c>
      <c r="C54" s="11">
        <v>7</v>
      </c>
      <c r="D54" s="11">
        <v>0</v>
      </c>
      <c r="E54" s="11">
        <v>0</v>
      </c>
      <c r="F54" s="11">
        <v>0</v>
      </c>
      <c r="G54" s="12">
        <f t="shared" si="0"/>
        <v>0</v>
      </c>
      <c r="H54" s="13">
        <f t="shared" si="1"/>
        <v>0</v>
      </c>
      <c r="I54" s="13">
        <f t="shared" si="2"/>
        <v>0</v>
      </c>
      <c r="J54" s="13">
        <f t="shared" si="3"/>
        <v>0</v>
      </c>
    </row>
    <row r="55" spans="1:10" ht="13.5" customHeight="1" x14ac:dyDescent="0.25">
      <c r="A55" s="10" t="s">
        <v>59</v>
      </c>
      <c r="B55" s="11">
        <v>6</v>
      </c>
      <c r="C55" s="11">
        <v>6</v>
      </c>
      <c r="D55" s="11">
        <v>0</v>
      </c>
      <c r="E55" s="11">
        <v>0</v>
      </c>
      <c r="F55" s="11">
        <v>0</v>
      </c>
      <c r="G55" s="12">
        <f t="shared" si="0"/>
        <v>0</v>
      </c>
      <c r="H55" s="13">
        <f t="shared" si="1"/>
        <v>0</v>
      </c>
      <c r="I55" s="13">
        <f t="shared" si="2"/>
        <v>0</v>
      </c>
      <c r="J55" s="13">
        <f t="shared" si="3"/>
        <v>0</v>
      </c>
    </row>
    <row r="56" spans="1:10" ht="13.5" customHeight="1" x14ac:dyDescent="0.25">
      <c r="A56" s="10" t="s">
        <v>60</v>
      </c>
      <c r="B56" s="11">
        <v>70</v>
      </c>
      <c r="C56" s="11">
        <v>70</v>
      </c>
      <c r="D56" s="11">
        <v>5</v>
      </c>
      <c r="E56" s="11">
        <v>8</v>
      </c>
      <c r="F56" s="11">
        <v>8</v>
      </c>
      <c r="G56" s="12">
        <f t="shared" si="0"/>
        <v>-3</v>
      </c>
      <c r="H56" s="13">
        <f t="shared" si="1"/>
        <v>6.8493150684931505</v>
      </c>
      <c r="I56" s="13">
        <f t="shared" si="2"/>
        <v>10.95890410958904</v>
      </c>
      <c r="J56" s="13">
        <f t="shared" si="3"/>
        <v>-4.10958904109589</v>
      </c>
    </row>
    <row r="57" spans="1:10" ht="13.5" customHeight="1" x14ac:dyDescent="0.25">
      <c r="A57" s="10" t="s">
        <v>61</v>
      </c>
      <c r="B57" s="11">
        <v>8</v>
      </c>
      <c r="C57" s="11">
        <v>8</v>
      </c>
      <c r="D57" s="11">
        <v>0</v>
      </c>
      <c r="E57" s="11">
        <v>2</v>
      </c>
      <c r="F57" s="11">
        <v>2</v>
      </c>
      <c r="G57" s="12">
        <f t="shared" si="0"/>
        <v>-2</v>
      </c>
      <c r="H57" s="13">
        <f t="shared" si="1"/>
        <v>0</v>
      </c>
      <c r="I57" s="13">
        <f t="shared" si="2"/>
        <v>20</v>
      </c>
      <c r="J57" s="13">
        <f t="shared" si="3"/>
        <v>-20</v>
      </c>
    </row>
    <row r="58" spans="1:10" ht="13.5" customHeight="1" x14ac:dyDescent="0.25">
      <c r="A58" s="10" t="s">
        <v>62</v>
      </c>
      <c r="B58" s="11">
        <v>3</v>
      </c>
      <c r="C58" s="11">
        <v>3</v>
      </c>
      <c r="D58" s="11">
        <v>0</v>
      </c>
      <c r="E58" s="11">
        <v>0</v>
      </c>
      <c r="F58" s="11">
        <v>0</v>
      </c>
      <c r="G58" s="12">
        <f t="shared" si="0"/>
        <v>0</v>
      </c>
      <c r="H58" s="13">
        <f t="shared" si="1"/>
        <v>0</v>
      </c>
      <c r="I58" s="13">
        <f t="shared" si="2"/>
        <v>0</v>
      </c>
      <c r="J58" s="13">
        <f t="shared" si="3"/>
        <v>0</v>
      </c>
    </row>
    <row r="59" spans="1:10" ht="13.5" customHeight="1" x14ac:dyDescent="0.25">
      <c r="A59" s="10" t="s">
        <v>63</v>
      </c>
      <c r="B59" s="11">
        <v>10</v>
      </c>
      <c r="C59" s="11">
        <v>10</v>
      </c>
      <c r="D59" s="11">
        <v>1</v>
      </c>
      <c r="E59" s="11">
        <v>2</v>
      </c>
      <c r="F59" s="11">
        <v>2</v>
      </c>
      <c r="G59" s="12">
        <f t="shared" si="0"/>
        <v>-1</v>
      </c>
      <c r="H59" s="13">
        <f t="shared" si="1"/>
        <v>9.0909090909090917</v>
      </c>
      <c r="I59" s="13">
        <f t="shared" si="2"/>
        <v>18.181818181818183</v>
      </c>
      <c r="J59" s="13">
        <f t="shared" si="3"/>
        <v>-9.0909090909090917</v>
      </c>
    </row>
    <row r="60" spans="1:10" ht="13.5" customHeight="1" x14ac:dyDescent="0.25">
      <c r="A60" s="10" t="s">
        <v>101</v>
      </c>
      <c r="B60" s="11">
        <v>4</v>
      </c>
      <c r="C60" s="11">
        <v>4</v>
      </c>
      <c r="D60" s="11">
        <v>0</v>
      </c>
      <c r="E60" s="11">
        <v>0</v>
      </c>
      <c r="F60" s="11">
        <v>0</v>
      </c>
      <c r="G60" s="12">
        <f t="shared" si="0"/>
        <v>0</v>
      </c>
      <c r="H60" s="13">
        <f t="shared" si="1"/>
        <v>0</v>
      </c>
      <c r="I60" s="13">
        <f t="shared" si="2"/>
        <v>0</v>
      </c>
      <c r="J60" s="13">
        <f t="shared" si="3"/>
        <v>0</v>
      </c>
    </row>
    <row r="61" spans="1:10" ht="13.5" customHeight="1" x14ac:dyDescent="0.25">
      <c r="A61" s="10" t="s">
        <v>64</v>
      </c>
      <c r="B61" s="11">
        <v>4</v>
      </c>
      <c r="C61" s="11">
        <v>4</v>
      </c>
      <c r="D61" s="11">
        <v>0</v>
      </c>
      <c r="E61" s="11">
        <v>0</v>
      </c>
      <c r="F61" s="11">
        <v>0</v>
      </c>
      <c r="G61" s="12">
        <f t="shared" si="0"/>
        <v>0</v>
      </c>
      <c r="H61" s="13">
        <f t="shared" si="1"/>
        <v>0</v>
      </c>
      <c r="I61" s="13">
        <f t="shared" si="2"/>
        <v>0</v>
      </c>
      <c r="J61" s="13">
        <f t="shared" si="3"/>
        <v>0</v>
      </c>
    </row>
    <row r="62" spans="1:10" ht="13.5" customHeight="1" x14ac:dyDescent="0.25">
      <c r="A62" s="10" t="s">
        <v>65</v>
      </c>
      <c r="B62" s="11">
        <v>5</v>
      </c>
      <c r="C62" s="11">
        <v>5</v>
      </c>
      <c r="D62" s="11">
        <v>0</v>
      </c>
      <c r="E62" s="11">
        <v>0</v>
      </c>
      <c r="F62" s="11">
        <v>0</v>
      </c>
      <c r="G62" s="12">
        <f t="shared" si="0"/>
        <v>0</v>
      </c>
      <c r="H62" s="13">
        <f t="shared" si="1"/>
        <v>0</v>
      </c>
      <c r="I62" s="13">
        <f t="shared" si="2"/>
        <v>0</v>
      </c>
      <c r="J62" s="13">
        <f t="shared" si="3"/>
        <v>0</v>
      </c>
    </row>
    <row r="63" spans="1:10" ht="13.5" customHeight="1" x14ac:dyDescent="0.25">
      <c r="A63" s="10" t="s">
        <v>66</v>
      </c>
      <c r="B63" s="11">
        <v>22</v>
      </c>
      <c r="C63" s="11">
        <v>22</v>
      </c>
      <c r="D63" s="11">
        <v>0</v>
      </c>
      <c r="E63" s="11">
        <v>0</v>
      </c>
      <c r="F63" s="11">
        <v>0</v>
      </c>
      <c r="G63" s="12">
        <f t="shared" si="0"/>
        <v>0</v>
      </c>
      <c r="H63" s="13">
        <f t="shared" si="1"/>
        <v>0</v>
      </c>
      <c r="I63" s="13">
        <f t="shared" si="2"/>
        <v>0</v>
      </c>
      <c r="J63" s="13">
        <f t="shared" si="3"/>
        <v>0</v>
      </c>
    </row>
    <row r="64" spans="1:10" ht="13.5" customHeight="1" x14ac:dyDescent="0.25">
      <c r="A64" s="10" t="s">
        <v>67</v>
      </c>
      <c r="B64" s="11">
        <v>8</v>
      </c>
      <c r="C64" s="11">
        <v>8</v>
      </c>
      <c r="D64" s="11">
        <v>0</v>
      </c>
      <c r="E64" s="11">
        <v>0</v>
      </c>
      <c r="F64" s="11">
        <v>0</v>
      </c>
      <c r="G64" s="12">
        <f t="shared" si="0"/>
        <v>0</v>
      </c>
      <c r="H64" s="13">
        <f t="shared" si="1"/>
        <v>0</v>
      </c>
      <c r="I64" s="13">
        <f t="shared" si="2"/>
        <v>0</v>
      </c>
      <c r="J64" s="13">
        <f t="shared" si="3"/>
        <v>0</v>
      </c>
    </row>
    <row r="65" spans="1:10" ht="13.5" customHeight="1" x14ac:dyDescent="0.25">
      <c r="A65" s="10" t="s">
        <v>68</v>
      </c>
      <c r="B65" s="11">
        <v>15</v>
      </c>
      <c r="C65" s="11">
        <v>15</v>
      </c>
      <c r="D65" s="11">
        <v>0</v>
      </c>
      <c r="E65" s="11">
        <v>1</v>
      </c>
      <c r="F65" s="11">
        <v>0</v>
      </c>
      <c r="G65" s="12">
        <f t="shared" si="0"/>
        <v>0</v>
      </c>
      <c r="H65" s="13">
        <f t="shared" si="1"/>
        <v>0</v>
      </c>
      <c r="I65" s="13">
        <f t="shared" si="2"/>
        <v>0</v>
      </c>
      <c r="J65" s="13">
        <f t="shared" si="3"/>
        <v>0</v>
      </c>
    </row>
    <row r="66" spans="1:10" ht="13.5" customHeight="1" x14ac:dyDescent="0.25">
      <c r="A66" s="10" t="s">
        <v>69</v>
      </c>
      <c r="B66" s="11">
        <v>17</v>
      </c>
      <c r="C66" s="11">
        <v>16</v>
      </c>
      <c r="D66" s="11">
        <v>1</v>
      </c>
      <c r="E66" s="11">
        <v>2</v>
      </c>
      <c r="F66" s="11">
        <v>2</v>
      </c>
      <c r="G66" s="12">
        <f t="shared" si="0"/>
        <v>-1</v>
      </c>
      <c r="H66" s="13">
        <f t="shared" si="1"/>
        <v>5.5555555555555554</v>
      </c>
      <c r="I66" s="13">
        <f t="shared" si="2"/>
        <v>11.111111111111111</v>
      </c>
      <c r="J66" s="13">
        <f t="shared" si="3"/>
        <v>-5.5555555555555554</v>
      </c>
    </row>
    <row r="67" spans="1:10" ht="13.5" customHeight="1" x14ac:dyDescent="0.25">
      <c r="A67" s="10" t="s">
        <v>102</v>
      </c>
      <c r="B67" s="11">
        <v>36</v>
      </c>
      <c r="C67" s="11">
        <v>36</v>
      </c>
      <c r="D67" s="11">
        <v>1</v>
      </c>
      <c r="E67" s="11">
        <v>4</v>
      </c>
      <c r="F67" s="11">
        <v>4</v>
      </c>
      <c r="G67" s="12">
        <f t="shared" ref="G67:G99" si="4">D67-F67</f>
        <v>-3</v>
      </c>
      <c r="H67" s="13">
        <f t="shared" ref="H67:H99" si="5">D67/(B67-D67+F67)*100</f>
        <v>2.5641025641025639</v>
      </c>
      <c r="I67" s="13">
        <f t="shared" ref="I67:I99" si="6">F67/(B67-D67+F67)*100</f>
        <v>10.256410256410255</v>
      </c>
      <c r="J67" s="13">
        <f t="shared" ref="J67:J99" si="7">G67/(B67-D67+F67)*100</f>
        <v>-7.6923076923076925</v>
      </c>
    </row>
    <row r="68" spans="1:10" ht="13.5" customHeight="1" x14ac:dyDescent="0.25">
      <c r="A68" s="10" t="s">
        <v>70</v>
      </c>
      <c r="B68" s="11">
        <v>29</v>
      </c>
      <c r="C68" s="11">
        <v>29</v>
      </c>
      <c r="D68" s="11">
        <v>1</v>
      </c>
      <c r="E68" s="11">
        <v>0</v>
      </c>
      <c r="F68" s="11">
        <v>0</v>
      </c>
      <c r="G68" s="12">
        <f t="shared" si="4"/>
        <v>1</v>
      </c>
      <c r="H68" s="13">
        <f t="shared" si="5"/>
        <v>3.5714285714285712</v>
      </c>
      <c r="I68" s="13">
        <f t="shared" si="6"/>
        <v>0</v>
      </c>
      <c r="J68" s="13">
        <f t="shared" si="7"/>
        <v>3.5714285714285712</v>
      </c>
    </row>
    <row r="69" spans="1:10" ht="13.5" customHeight="1" x14ac:dyDescent="0.25">
      <c r="A69" s="10" t="s">
        <v>71</v>
      </c>
      <c r="B69" s="11">
        <v>8</v>
      </c>
      <c r="C69" s="11">
        <v>8</v>
      </c>
      <c r="D69" s="11">
        <v>0</v>
      </c>
      <c r="E69" s="11">
        <v>0</v>
      </c>
      <c r="F69" s="11">
        <v>0</v>
      </c>
      <c r="G69" s="12">
        <f t="shared" si="4"/>
        <v>0</v>
      </c>
      <c r="H69" s="13">
        <f t="shared" si="5"/>
        <v>0</v>
      </c>
      <c r="I69" s="13">
        <f t="shared" si="6"/>
        <v>0</v>
      </c>
      <c r="J69" s="13">
        <f t="shared" si="7"/>
        <v>0</v>
      </c>
    </row>
    <row r="70" spans="1:10" ht="13.5" customHeight="1" x14ac:dyDescent="0.25">
      <c r="A70" s="10" t="s">
        <v>72</v>
      </c>
      <c r="B70" s="11">
        <v>10</v>
      </c>
      <c r="C70" s="11">
        <v>10</v>
      </c>
      <c r="D70" s="11">
        <v>1</v>
      </c>
      <c r="E70" s="11">
        <v>1</v>
      </c>
      <c r="F70" s="11">
        <v>1</v>
      </c>
      <c r="G70" s="12">
        <f t="shared" si="4"/>
        <v>0</v>
      </c>
      <c r="H70" s="13">
        <f t="shared" si="5"/>
        <v>10</v>
      </c>
      <c r="I70" s="13">
        <f t="shared" si="6"/>
        <v>10</v>
      </c>
      <c r="J70" s="13">
        <f t="shared" si="7"/>
        <v>0</v>
      </c>
    </row>
    <row r="71" spans="1:10" ht="13.5" customHeight="1" x14ac:dyDescent="0.25">
      <c r="A71" s="10" t="s">
        <v>103</v>
      </c>
      <c r="B71" s="11">
        <v>5</v>
      </c>
      <c r="C71" s="11">
        <v>5</v>
      </c>
      <c r="D71" s="11">
        <v>1</v>
      </c>
      <c r="E71" s="11">
        <v>0</v>
      </c>
      <c r="F71" s="11">
        <v>0</v>
      </c>
      <c r="G71" s="12">
        <f t="shared" si="4"/>
        <v>1</v>
      </c>
      <c r="H71" s="13">
        <f t="shared" si="5"/>
        <v>25</v>
      </c>
      <c r="I71" s="13">
        <f t="shared" si="6"/>
        <v>0</v>
      </c>
      <c r="J71" s="13">
        <f t="shared" si="7"/>
        <v>25</v>
      </c>
    </row>
    <row r="72" spans="1:10" ht="13.5" customHeight="1" x14ac:dyDescent="0.25">
      <c r="A72" s="10" t="s">
        <v>73</v>
      </c>
      <c r="B72" s="11">
        <v>10</v>
      </c>
      <c r="C72" s="11">
        <v>10</v>
      </c>
      <c r="D72" s="11">
        <v>0</v>
      </c>
      <c r="E72" s="11">
        <v>1</v>
      </c>
      <c r="F72" s="11">
        <v>1</v>
      </c>
      <c r="G72" s="12">
        <f t="shared" si="4"/>
        <v>-1</v>
      </c>
      <c r="H72" s="13">
        <f t="shared" si="5"/>
        <v>0</v>
      </c>
      <c r="I72" s="13">
        <f t="shared" si="6"/>
        <v>9.0909090909090917</v>
      </c>
      <c r="J72" s="13">
        <f t="shared" si="7"/>
        <v>-9.0909090909090917</v>
      </c>
    </row>
    <row r="73" spans="1:10" ht="13.5" customHeight="1" x14ac:dyDescent="0.25">
      <c r="A73" s="10" t="s">
        <v>104</v>
      </c>
      <c r="B73" s="11">
        <v>7</v>
      </c>
      <c r="C73" s="11">
        <v>7</v>
      </c>
      <c r="D73" s="11">
        <v>0</v>
      </c>
      <c r="E73" s="11">
        <v>0</v>
      </c>
      <c r="F73" s="11">
        <v>0</v>
      </c>
      <c r="G73" s="12">
        <f t="shared" si="4"/>
        <v>0</v>
      </c>
      <c r="H73" s="13">
        <f t="shared" si="5"/>
        <v>0</v>
      </c>
      <c r="I73" s="13">
        <f t="shared" si="6"/>
        <v>0</v>
      </c>
      <c r="J73" s="13">
        <f t="shared" si="7"/>
        <v>0</v>
      </c>
    </row>
    <row r="74" spans="1:10" ht="13.5" customHeight="1" x14ac:dyDescent="0.25">
      <c r="A74" s="10" t="s">
        <v>74</v>
      </c>
      <c r="B74" s="11">
        <v>9</v>
      </c>
      <c r="C74" s="11">
        <v>9</v>
      </c>
      <c r="D74" s="11">
        <v>1</v>
      </c>
      <c r="E74" s="11">
        <v>0</v>
      </c>
      <c r="F74" s="11">
        <v>0</v>
      </c>
      <c r="G74" s="12">
        <f t="shared" si="4"/>
        <v>1</v>
      </c>
      <c r="H74" s="13">
        <f t="shared" si="5"/>
        <v>12.5</v>
      </c>
      <c r="I74" s="13">
        <f t="shared" si="6"/>
        <v>0</v>
      </c>
      <c r="J74" s="13">
        <f t="shared" si="7"/>
        <v>12.5</v>
      </c>
    </row>
    <row r="75" spans="1:10" ht="13.5" customHeight="1" x14ac:dyDescent="0.25">
      <c r="A75" s="10" t="s">
        <v>75</v>
      </c>
      <c r="B75" s="11">
        <v>4</v>
      </c>
      <c r="C75" s="11">
        <v>4</v>
      </c>
      <c r="D75" s="11">
        <v>0</v>
      </c>
      <c r="E75" s="11">
        <v>1</v>
      </c>
      <c r="F75" s="11">
        <v>1</v>
      </c>
      <c r="G75" s="12">
        <f t="shared" si="4"/>
        <v>-1</v>
      </c>
      <c r="H75" s="13">
        <f t="shared" si="5"/>
        <v>0</v>
      </c>
      <c r="I75" s="13">
        <f t="shared" si="6"/>
        <v>20</v>
      </c>
      <c r="J75" s="13">
        <f t="shared" si="7"/>
        <v>-20</v>
      </c>
    </row>
    <row r="76" spans="1:10" ht="13.5" customHeight="1" x14ac:dyDescent="0.25">
      <c r="A76" s="10" t="s">
        <v>76</v>
      </c>
      <c r="B76" s="11">
        <v>5</v>
      </c>
      <c r="C76" s="11">
        <v>5</v>
      </c>
      <c r="D76" s="11">
        <v>0</v>
      </c>
      <c r="E76" s="11">
        <v>0</v>
      </c>
      <c r="F76" s="11">
        <v>0</v>
      </c>
      <c r="G76" s="12">
        <f t="shared" si="4"/>
        <v>0</v>
      </c>
      <c r="H76" s="13">
        <f t="shared" si="5"/>
        <v>0</v>
      </c>
      <c r="I76" s="13">
        <f t="shared" si="6"/>
        <v>0</v>
      </c>
      <c r="J76" s="13">
        <f t="shared" si="7"/>
        <v>0</v>
      </c>
    </row>
    <row r="77" spans="1:10" ht="13.5" customHeight="1" x14ac:dyDescent="0.25">
      <c r="A77" s="10" t="s">
        <v>77</v>
      </c>
      <c r="B77" s="11">
        <v>9</v>
      </c>
      <c r="C77" s="11">
        <v>9</v>
      </c>
      <c r="D77" s="11">
        <v>0</v>
      </c>
      <c r="E77" s="11">
        <v>0</v>
      </c>
      <c r="F77" s="11">
        <v>0</v>
      </c>
      <c r="G77" s="12">
        <f t="shared" si="4"/>
        <v>0</v>
      </c>
      <c r="H77" s="13">
        <f t="shared" si="5"/>
        <v>0</v>
      </c>
      <c r="I77" s="13">
        <f t="shared" si="6"/>
        <v>0</v>
      </c>
      <c r="J77" s="13">
        <f t="shared" si="7"/>
        <v>0</v>
      </c>
    </row>
    <row r="78" spans="1:10" ht="13.5" customHeight="1" x14ac:dyDescent="0.25">
      <c r="A78" s="10" t="s">
        <v>105</v>
      </c>
      <c r="B78" s="11">
        <v>1</v>
      </c>
      <c r="C78" s="11">
        <v>1</v>
      </c>
      <c r="D78" s="11">
        <v>1</v>
      </c>
      <c r="E78" s="11">
        <v>1</v>
      </c>
      <c r="F78" s="11">
        <v>1</v>
      </c>
      <c r="G78" s="12">
        <f t="shared" si="4"/>
        <v>0</v>
      </c>
      <c r="H78" s="13">
        <f t="shared" si="5"/>
        <v>100</v>
      </c>
      <c r="I78" s="13">
        <f t="shared" si="6"/>
        <v>100</v>
      </c>
      <c r="J78" s="13">
        <f t="shared" si="7"/>
        <v>0</v>
      </c>
    </row>
    <row r="79" spans="1:10" ht="13.5" customHeight="1" x14ac:dyDescent="0.25">
      <c r="A79" s="10" t="s">
        <v>106</v>
      </c>
      <c r="B79" s="11">
        <v>16</v>
      </c>
      <c r="C79" s="11">
        <v>16</v>
      </c>
      <c r="D79" s="11">
        <v>1</v>
      </c>
      <c r="E79" s="11">
        <v>1</v>
      </c>
      <c r="F79" s="11">
        <v>1</v>
      </c>
      <c r="G79" s="12">
        <f t="shared" si="4"/>
        <v>0</v>
      </c>
      <c r="H79" s="13">
        <f t="shared" si="5"/>
        <v>6.25</v>
      </c>
      <c r="I79" s="13">
        <f t="shared" si="6"/>
        <v>6.25</v>
      </c>
      <c r="J79" s="13">
        <f t="shared" si="7"/>
        <v>0</v>
      </c>
    </row>
    <row r="80" spans="1:10" ht="13.5" customHeight="1" x14ac:dyDescent="0.25">
      <c r="A80" s="10" t="s">
        <v>78</v>
      </c>
      <c r="B80" s="11">
        <v>13</v>
      </c>
      <c r="C80" s="11">
        <v>13</v>
      </c>
      <c r="D80" s="11">
        <v>1</v>
      </c>
      <c r="E80" s="11">
        <v>1</v>
      </c>
      <c r="F80" s="11">
        <v>1</v>
      </c>
      <c r="G80" s="12">
        <f t="shared" si="4"/>
        <v>0</v>
      </c>
      <c r="H80" s="13">
        <f t="shared" si="5"/>
        <v>7.6923076923076925</v>
      </c>
      <c r="I80" s="13">
        <f t="shared" si="6"/>
        <v>7.6923076923076925</v>
      </c>
      <c r="J80" s="13">
        <f t="shared" si="7"/>
        <v>0</v>
      </c>
    </row>
    <row r="81" spans="1:10" ht="13.5" customHeight="1" x14ac:dyDescent="0.25">
      <c r="A81" s="10" t="s">
        <v>79</v>
      </c>
      <c r="B81" s="11">
        <v>11</v>
      </c>
      <c r="C81" s="11">
        <v>11</v>
      </c>
      <c r="D81" s="11">
        <v>0</v>
      </c>
      <c r="E81" s="11">
        <v>0</v>
      </c>
      <c r="F81" s="11">
        <v>0</v>
      </c>
      <c r="G81" s="12">
        <f t="shared" si="4"/>
        <v>0</v>
      </c>
      <c r="H81" s="13">
        <f t="shared" si="5"/>
        <v>0</v>
      </c>
      <c r="I81" s="13">
        <f t="shared" si="6"/>
        <v>0</v>
      </c>
      <c r="J81" s="13">
        <f t="shared" si="7"/>
        <v>0</v>
      </c>
    </row>
    <row r="82" spans="1:10" ht="13.5" customHeight="1" x14ac:dyDescent="0.25">
      <c r="A82" s="10" t="s">
        <v>80</v>
      </c>
      <c r="B82" s="11">
        <v>10</v>
      </c>
      <c r="C82" s="11">
        <v>9</v>
      </c>
      <c r="D82" s="11">
        <v>0</v>
      </c>
      <c r="E82" s="11">
        <v>0</v>
      </c>
      <c r="F82" s="11">
        <v>0</v>
      </c>
      <c r="G82" s="12">
        <f t="shared" si="4"/>
        <v>0</v>
      </c>
      <c r="H82" s="13">
        <f t="shared" si="5"/>
        <v>0</v>
      </c>
      <c r="I82" s="13">
        <f t="shared" si="6"/>
        <v>0</v>
      </c>
      <c r="J82" s="13">
        <f t="shared" si="7"/>
        <v>0</v>
      </c>
    </row>
    <row r="83" spans="1:10" ht="13.5" customHeight="1" x14ac:dyDescent="0.25">
      <c r="A83" s="10" t="s">
        <v>81</v>
      </c>
      <c r="B83" s="11">
        <v>31</v>
      </c>
      <c r="C83" s="11">
        <v>31</v>
      </c>
      <c r="D83" s="11">
        <v>0</v>
      </c>
      <c r="E83" s="11">
        <v>2</v>
      </c>
      <c r="F83" s="11">
        <v>2</v>
      </c>
      <c r="G83" s="12">
        <f t="shared" si="4"/>
        <v>-2</v>
      </c>
      <c r="H83" s="13">
        <f t="shared" si="5"/>
        <v>0</v>
      </c>
      <c r="I83" s="13">
        <f t="shared" si="6"/>
        <v>6.0606060606060606</v>
      </c>
      <c r="J83" s="13">
        <f t="shared" si="7"/>
        <v>-6.0606060606060606</v>
      </c>
    </row>
    <row r="84" spans="1:10" ht="13.5" customHeight="1" x14ac:dyDescent="0.25">
      <c r="A84" s="10" t="s">
        <v>82</v>
      </c>
      <c r="B84" s="11">
        <v>10</v>
      </c>
      <c r="C84" s="11">
        <v>10</v>
      </c>
      <c r="D84" s="11">
        <v>0</v>
      </c>
      <c r="E84" s="11">
        <v>0</v>
      </c>
      <c r="F84" s="11">
        <v>0</v>
      </c>
      <c r="G84" s="12">
        <f t="shared" si="4"/>
        <v>0</v>
      </c>
      <c r="H84" s="13">
        <f t="shared" si="5"/>
        <v>0</v>
      </c>
      <c r="I84" s="13">
        <f t="shared" si="6"/>
        <v>0</v>
      </c>
      <c r="J84" s="13">
        <f t="shared" si="7"/>
        <v>0</v>
      </c>
    </row>
    <row r="85" spans="1:10" ht="13.5" customHeight="1" x14ac:dyDescent="0.25">
      <c r="A85" s="10" t="s">
        <v>83</v>
      </c>
      <c r="B85" s="11">
        <v>3</v>
      </c>
      <c r="C85" s="11">
        <v>3</v>
      </c>
      <c r="D85" s="11">
        <v>0</v>
      </c>
      <c r="E85" s="11">
        <v>0</v>
      </c>
      <c r="F85" s="11">
        <v>0</v>
      </c>
      <c r="G85" s="12">
        <f t="shared" si="4"/>
        <v>0</v>
      </c>
      <c r="H85" s="13">
        <f t="shared" si="5"/>
        <v>0</v>
      </c>
      <c r="I85" s="13">
        <f t="shared" si="6"/>
        <v>0</v>
      </c>
      <c r="J85" s="13">
        <f t="shared" si="7"/>
        <v>0</v>
      </c>
    </row>
    <row r="86" spans="1:10" ht="13.5" customHeight="1" x14ac:dyDescent="0.25">
      <c r="A86" s="10" t="s">
        <v>84</v>
      </c>
      <c r="B86" s="11">
        <v>19</v>
      </c>
      <c r="C86" s="11">
        <v>19</v>
      </c>
      <c r="D86" s="11">
        <v>1</v>
      </c>
      <c r="E86" s="11">
        <v>0</v>
      </c>
      <c r="F86" s="11">
        <v>0</v>
      </c>
      <c r="G86" s="12">
        <f t="shared" si="4"/>
        <v>1</v>
      </c>
      <c r="H86" s="13">
        <f t="shared" si="5"/>
        <v>5.5555555555555554</v>
      </c>
      <c r="I86" s="13">
        <f t="shared" si="6"/>
        <v>0</v>
      </c>
      <c r="J86" s="13">
        <f t="shared" si="7"/>
        <v>5.5555555555555554</v>
      </c>
    </row>
    <row r="87" spans="1:10" ht="13.5" customHeight="1" x14ac:dyDescent="0.25">
      <c r="A87" s="10" t="s">
        <v>85</v>
      </c>
      <c r="B87" s="11">
        <v>33</v>
      </c>
      <c r="C87" s="11">
        <v>32</v>
      </c>
      <c r="D87" s="11">
        <v>2</v>
      </c>
      <c r="E87" s="11">
        <v>0</v>
      </c>
      <c r="F87" s="11">
        <v>0</v>
      </c>
      <c r="G87" s="12">
        <f t="shared" si="4"/>
        <v>2</v>
      </c>
      <c r="H87" s="13">
        <f t="shared" si="5"/>
        <v>6.4516129032258061</v>
      </c>
      <c r="I87" s="13">
        <f t="shared" si="6"/>
        <v>0</v>
      </c>
      <c r="J87" s="13">
        <f t="shared" si="7"/>
        <v>6.4516129032258061</v>
      </c>
    </row>
    <row r="88" spans="1:10" ht="13.5" customHeight="1" x14ac:dyDescent="0.25">
      <c r="A88" s="10" t="s">
        <v>86</v>
      </c>
      <c r="B88" s="11">
        <v>33</v>
      </c>
      <c r="C88" s="11">
        <v>32</v>
      </c>
      <c r="D88" s="11">
        <v>0</v>
      </c>
      <c r="E88" s="11">
        <v>3</v>
      </c>
      <c r="F88" s="11">
        <v>3</v>
      </c>
      <c r="G88" s="12">
        <f t="shared" si="4"/>
        <v>-3</v>
      </c>
      <c r="H88" s="13">
        <f t="shared" si="5"/>
        <v>0</v>
      </c>
      <c r="I88" s="13">
        <f t="shared" si="6"/>
        <v>8.3333333333333321</v>
      </c>
      <c r="J88" s="13">
        <f t="shared" si="7"/>
        <v>-8.3333333333333321</v>
      </c>
    </row>
    <row r="89" spans="1:10" ht="13.5" customHeight="1" x14ac:dyDescent="0.25">
      <c r="A89" s="10" t="s">
        <v>87</v>
      </c>
      <c r="B89" s="11">
        <v>6</v>
      </c>
      <c r="C89" s="11">
        <v>6</v>
      </c>
      <c r="D89" s="11">
        <v>1</v>
      </c>
      <c r="E89" s="11">
        <v>1</v>
      </c>
      <c r="F89" s="11">
        <v>1</v>
      </c>
      <c r="G89" s="12">
        <f t="shared" si="4"/>
        <v>0</v>
      </c>
      <c r="H89" s="13">
        <f t="shared" si="5"/>
        <v>16.666666666666664</v>
      </c>
      <c r="I89" s="13">
        <f t="shared" si="6"/>
        <v>16.666666666666664</v>
      </c>
      <c r="J89" s="13">
        <f t="shared" si="7"/>
        <v>0</v>
      </c>
    </row>
    <row r="90" spans="1:10" ht="13.5" customHeight="1" x14ac:dyDescent="0.25">
      <c r="A90" s="10" t="s">
        <v>88</v>
      </c>
      <c r="B90" s="11">
        <v>21</v>
      </c>
      <c r="C90" s="11">
        <v>21</v>
      </c>
      <c r="D90" s="11">
        <v>1</v>
      </c>
      <c r="E90" s="11">
        <v>1</v>
      </c>
      <c r="F90" s="11">
        <v>1</v>
      </c>
      <c r="G90" s="12">
        <f t="shared" si="4"/>
        <v>0</v>
      </c>
      <c r="H90" s="13">
        <f t="shared" si="5"/>
        <v>4.7619047619047619</v>
      </c>
      <c r="I90" s="13">
        <f t="shared" si="6"/>
        <v>4.7619047619047619</v>
      </c>
      <c r="J90" s="13">
        <f t="shared" si="7"/>
        <v>0</v>
      </c>
    </row>
    <row r="91" spans="1:10" ht="13.5" customHeight="1" x14ac:dyDescent="0.25">
      <c r="A91" s="10" t="s">
        <v>89</v>
      </c>
      <c r="B91" s="11">
        <v>28</v>
      </c>
      <c r="C91" s="11">
        <v>28</v>
      </c>
      <c r="D91" s="11">
        <v>1</v>
      </c>
      <c r="E91" s="11">
        <v>4</v>
      </c>
      <c r="F91" s="11">
        <v>4</v>
      </c>
      <c r="G91" s="12">
        <f t="shared" si="4"/>
        <v>-3</v>
      </c>
      <c r="H91" s="13">
        <f t="shared" si="5"/>
        <v>3.225806451612903</v>
      </c>
      <c r="I91" s="13">
        <f t="shared" si="6"/>
        <v>12.903225806451612</v>
      </c>
      <c r="J91" s="13">
        <f t="shared" si="7"/>
        <v>-9.67741935483871</v>
      </c>
    </row>
    <row r="92" spans="1:10" ht="13.5" customHeight="1" x14ac:dyDescent="0.25">
      <c r="A92" s="10" t="s">
        <v>90</v>
      </c>
      <c r="B92" s="11">
        <v>13</v>
      </c>
      <c r="C92" s="11">
        <v>13</v>
      </c>
      <c r="D92" s="11">
        <v>1</v>
      </c>
      <c r="E92" s="11">
        <v>1</v>
      </c>
      <c r="F92" s="11">
        <v>1</v>
      </c>
      <c r="G92" s="12">
        <f t="shared" si="4"/>
        <v>0</v>
      </c>
      <c r="H92" s="13">
        <f t="shared" si="5"/>
        <v>7.6923076923076925</v>
      </c>
      <c r="I92" s="13">
        <f t="shared" si="6"/>
        <v>7.6923076923076925</v>
      </c>
      <c r="J92" s="13">
        <f t="shared" si="7"/>
        <v>0</v>
      </c>
    </row>
    <row r="93" spans="1:10" ht="13.5" customHeight="1" x14ac:dyDescent="0.25">
      <c r="A93" s="10" t="s">
        <v>91</v>
      </c>
      <c r="B93" s="11">
        <v>17</v>
      </c>
      <c r="C93" s="11">
        <v>17</v>
      </c>
      <c r="D93" s="11">
        <v>1</v>
      </c>
      <c r="E93" s="11">
        <v>1</v>
      </c>
      <c r="F93" s="11">
        <v>1</v>
      </c>
      <c r="G93" s="12">
        <f t="shared" si="4"/>
        <v>0</v>
      </c>
      <c r="H93" s="13">
        <f t="shared" si="5"/>
        <v>5.8823529411764701</v>
      </c>
      <c r="I93" s="13">
        <f t="shared" si="6"/>
        <v>5.8823529411764701</v>
      </c>
      <c r="J93" s="13">
        <f t="shared" si="7"/>
        <v>0</v>
      </c>
    </row>
    <row r="94" spans="1:10" ht="13.5" customHeight="1" x14ac:dyDescent="0.25">
      <c r="A94" s="10" t="s">
        <v>92</v>
      </c>
      <c r="B94" s="11">
        <v>9</v>
      </c>
      <c r="C94" s="11">
        <v>9</v>
      </c>
      <c r="D94" s="11">
        <v>0</v>
      </c>
      <c r="E94" s="11">
        <v>0</v>
      </c>
      <c r="F94" s="11">
        <v>0</v>
      </c>
      <c r="G94" s="12">
        <f t="shared" si="4"/>
        <v>0</v>
      </c>
      <c r="H94" s="13">
        <f t="shared" si="5"/>
        <v>0</v>
      </c>
      <c r="I94" s="13">
        <f t="shared" si="6"/>
        <v>0</v>
      </c>
      <c r="J94" s="13">
        <f t="shared" si="7"/>
        <v>0</v>
      </c>
    </row>
    <row r="95" spans="1:10" ht="13.5" customHeight="1" x14ac:dyDescent="0.25">
      <c r="A95" s="10" t="s">
        <v>93</v>
      </c>
      <c r="B95" s="11">
        <v>27</v>
      </c>
      <c r="C95" s="11">
        <v>27</v>
      </c>
      <c r="D95" s="11">
        <v>2</v>
      </c>
      <c r="E95" s="11">
        <v>1</v>
      </c>
      <c r="F95" s="11">
        <v>1</v>
      </c>
      <c r="G95" s="12">
        <f t="shared" si="4"/>
        <v>1</v>
      </c>
      <c r="H95" s="13">
        <f t="shared" si="5"/>
        <v>7.6923076923076925</v>
      </c>
      <c r="I95" s="13">
        <f t="shared" si="6"/>
        <v>3.8461538461538463</v>
      </c>
      <c r="J95" s="13">
        <f t="shared" si="7"/>
        <v>3.8461538461538463</v>
      </c>
    </row>
    <row r="96" spans="1:10" ht="13.5" customHeight="1" x14ac:dyDescent="0.25">
      <c r="A96" s="10" t="s">
        <v>94</v>
      </c>
      <c r="B96" s="11">
        <v>12</v>
      </c>
      <c r="C96" s="11">
        <v>12</v>
      </c>
      <c r="D96" s="11">
        <v>0</v>
      </c>
      <c r="E96" s="11">
        <v>1</v>
      </c>
      <c r="F96" s="11">
        <v>1</v>
      </c>
      <c r="G96" s="12">
        <f t="shared" si="4"/>
        <v>-1</v>
      </c>
      <c r="H96" s="13">
        <f t="shared" si="5"/>
        <v>0</v>
      </c>
      <c r="I96" s="13">
        <f t="shared" si="6"/>
        <v>7.6923076923076925</v>
      </c>
      <c r="J96" s="13">
        <f t="shared" si="7"/>
        <v>-7.6923076923076925</v>
      </c>
    </row>
    <row r="97" spans="1:10" ht="13.5" customHeight="1" x14ac:dyDescent="0.25">
      <c r="A97" s="10" t="s">
        <v>108</v>
      </c>
      <c r="B97" s="11">
        <v>2</v>
      </c>
      <c r="C97" s="11">
        <v>2</v>
      </c>
      <c r="D97" s="11">
        <v>0</v>
      </c>
      <c r="E97" s="11">
        <v>0</v>
      </c>
      <c r="F97" s="11">
        <v>0</v>
      </c>
      <c r="G97" s="12">
        <f t="shared" si="4"/>
        <v>0</v>
      </c>
      <c r="H97" s="13">
        <f t="shared" si="5"/>
        <v>0</v>
      </c>
      <c r="I97" s="13">
        <f t="shared" si="6"/>
        <v>0</v>
      </c>
      <c r="J97" s="13">
        <f t="shared" si="7"/>
        <v>0</v>
      </c>
    </row>
    <row r="98" spans="1:10" ht="13.5" customHeight="1" x14ac:dyDescent="0.25">
      <c r="A98" s="10" t="s">
        <v>109</v>
      </c>
      <c r="B98" s="11">
        <v>3</v>
      </c>
      <c r="C98" s="11">
        <v>3</v>
      </c>
      <c r="D98" s="11">
        <v>0</v>
      </c>
      <c r="E98" s="11">
        <v>0</v>
      </c>
      <c r="F98" s="11">
        <v>0</v>
      </c>
      <c r="G98" s="12">
        <f t="shared" si="4"/>
        <v>0</v>
      </c>
      <c r="H98" s="13">
        <f t="shared" si="5"/>
        <v>0</v>
      </c>
      <c r="I98" s="13">
        <f t="shared" si="6"/>
        <v>0</v>
      </c>
      <c r="J98" s="13">
        <f t="shared" si="7"/>
        <v>0</v>
      </c>
    </row>
    <row r="99" spans="1:10" ht="13.5" customHeight="1" x14ac:dyDescent="0.25">
      <c r="A99" s="10" t="s">
        <v>110</v>
      </c>
      <c r="B99" s="11">
        <v>5</v>
      </c>
      <c r="C99" s="11">
        <v>5</v>
      </c>
      <c r="D99" s="11">
        <v>0</v>
      </c>
      <c r="E99" s="11">
        <v>0</v>
      </c>
      <c r="F99" s="11">
        <v>0</v>
      </c>
      <c r="G99" s="12">
        <f t="shared" si="4"/>
        <v>0</v>
      </c>
      <c r="H99" s="13">
        <f t="shared" si="5"/>
        <v>0</v>
      </c>
      <c r="I99" s="13">
        <f t="shared" si="6"/>
        <v>0</v>
      </c>
      <c r="J99" s="13">
        <f t="shared" si="7"/>
        <v>0</v>
      </c>
    </row>
    <row r="100" spans="1:10" ht="13.5" customHeight="1" x14ac:dyDescent="0.25">
      <c r="A100" s="14" t="s">
        <v>95</v>
      </c>
      <c r="B100" s="15">
        <v>13</v>
      </c>
      <c r="C100" s="15">
        <v>13</v>
      </c>
      <c r="D100" s="15">
        <v>0</v>
      </c>
      <c r="E100" s="15">
        <v>0</v>
      </c>
      <c r="F100" s="15">
        <v>0</v>
      </c>
      <c r="G100" s="16">
        <f t="shared" ref="G100:G101" si="8">D100-F100</f>
        <v>0</v>
      </c>
      <c r="H100" s="17">
        <f t="shared" ref="H100:H101" si="9">D100/(B100-D100+F100)*100</f>
        <v>0</v>
      </c>
      <c r="I100" s="17">
        <f t="shared" ref="I100:I101" si="10">F100/(B100-D100+F100)*100</f>
        <v>0</v>
      </c>
      <c r="J100" s="17">
        <f t="shared" ref="J100:J101" si="11">G100/(B100-D100+F100)*100</f>
        <v>0</v>
      </c>
    </row>
    <row r="101" spans="1:10" ht="13.5" customHeight="1" x14ac:dyDescent="0.25">
      <c r="A101" s="18" t="s">
        <v>115</v>
      </c>
      <c r="B101" s="19">
        <v>1560</v>
      </c>
      <c r="C101" s="19">
        <v>1553</v>
      </c>
      <c r="D101" s="19">
        <v>50</v>
      </c>
      <c r="E101" s="19">
        <v>94</v>
      </c>
      <c r="F101" s="19">
        <v>90</v>
      </c>
      <c r="G101" s="8">
        <f t="shared" si="8"/>
        <v>-40</v>
      </c>
      <c r="H101" s="9">
        <f t="shared" si="9"/>
        <v>3.125</v>
      </c>
      <c r="I101" s="9">
        <f t="shared" si="10"/>
        <v>5.625</v>
      </c>
      <c r="J101" s="9">
        <f t="shared" si="11"/>
        <v>-2.5</v>
      </c>
    </row>
    <row r="102" spans="1:10" ht="13.5" customHeight="1" x14ac:dyDescent="0.25">
      <c r="A102" s="5"/>
    </row>
    <row r="103" spans="1:10" ht="13.5" customHeight="1" x14ac:dyDescent="0.3">
      <c r="A103" s="5" t="s">
        <v>11</v>
      </c>
    </row>
    <row r="104" spans="1:10" ht="13.5" customHeight="1" x14ac:dyDescent="0.25">
      <c r="A104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sqref="A1:J1"/>
    </sheetView>
  </sheetViews>
  <sheetFormatPr defaultRowHeight="15" x14ac:dyDescent="0.25"/>
  <cols>
    <col min="1" max="1" width="19" customWidth="1"/>
    <col min="2" max="10" width="7.140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6" customHeight="1" x14ac:dyDescent="0.25">
      <c r="A1" s="45" t="s">
        <v>123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3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3.5" customHeight="1" x14ac:dyDescent="0.25">
      <c r="A5" s="10" t="s">
        <v>111</v>
      </c>
      <c r="B5" s="11">
        <v>9</v>
      </c>
      <c r="C5" s="11">
        <v>9</v>
      </c>
      <c r="D5" s="11">
        <v>0</v>
      </c>
      <c r="E5" s="11">
        <v>0</v>
      </c>
      <c r="F5" s="11">
        <v>0</v>
      </c>
      <c r="G5" s="12">
        <f t="shared" ref="G5:G66" si="0">D5-F5</f>
        <v>0</v>
      </c>
      <c r="H5" s="13">
        <f t="shared" ref="H5:H66" si="1">D5/(B5-D5+F5)*100</f>
        <v>0</v>
      </c>
      <c r="I5" s="13">
        <f t="shared" ref="I5:I66" si="2">F5/(B5-D5+F5)*100</f>
        <v>0</v>
      </c>
      <c r="J5" s="13">
        <f t="shared" ref="J5:J66" si="3">G5/(B5-D5+F5)*100</f>
        <v>0</v>
      </c>
    </row>
    <row r="6" spans="1:10" ht="13.5" customHeight="1" x14ac:dyDescent="0.25">
      <c r="A6" s="10" t="s">
        <v>112</v>
      </c>
      <c r="B6" s="11">
        <v>6</v>
      </c>
      <c r="C6" s="11">
        <v>6</v>
      </c>
      <c r="D6" s="11">
        <v>0</v>
      </c>
      <c r="E6" s="11">
        <v>0</v>
      </c>
      <c r="F6" s="11">
        <v>0</v>
      </c>
      <c r="G6" s="12">
        <f t="shared" si="0"/>
        <v>0</v>
      </c>
      <c r="H6" s="13">
        <f t="shared" si="1"/>
        <v>0</v>
      </c>
      <c r="I6" s="13">
        <f t="shared" si="2"/>
        <v>0</v>
      </c>
      <c r="J6" s="13">
        <f t="shared" si="3"/>
        <v>0</v>
      </c>
    </row>
    <row r="7" spans="1:10" ht="13.5" customHeight="1" x14ac:dyDescent="0.25">
      <c r="A7" s="10" t="s">
        <v>16</v>
      </c>
      <c r="B7" s="11">
        <v>6</v>
      </c>
      <c r="C7" s="11">
        <v>6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ht="13.5" customHeight="1" x14ac:dyDescent="0.25">
      <c r="A8" s="10" t="s">
        <v>17</v>
      </c>
      <c r="B8" s="11">
        <v>6</v>
      </c>
      <c r="C8" s="11">
        <v>6</v>
      </c>
      <c r="D8" s="11">
        <v>0</v>
      </c>
      <c r="E8" s="11">
        <v>0</v>
      </c>
      <c r="F8" s="11">
        <v>0</v>
      </c>
      <c r="G8" s="12">
        <f t="shared" si="0"/>
        <v>0</v>
      </c>
      <c r="H8" s="13">
        <f t="shared" si="1"/>
        <v>0</v>
      </c>
      <c r="I8" s="13">
        <f t="shared" si="2"/>
        <v>0</v>
      </c>
      <c r="J8" s="13">
        <f t="shared" si="3"/>
        <v>0</v>
      </c>
    </row>
    <row r="9" spans="1:10" ht="13.5" customHeight="1" x14ac:dyDescent="0.25">
      <c r="A9" s="10" t="s">
        <v>18</v>
      </c>
      <c r="B9" s="11">
        <v>2</v>
      </c>
      <c r="C9" s="11">
        <v>2</v>
      </c>
      <c r="D9" s="11">
        <v>0</v>
      </c>
      <c r="E9" s="11">
        <v>0</v>
      </c>
      <c r="F9" s="11">
        <v>0</v>
      </c>
      <c r="G9" s="12">
        <f t="shared" si="0"/>
        <v>0</v>
      </c>
      <c r="H9" s="13">
        <f t="shared" si="1"/>
        <v>0</v>
      </c>
      <c r="I9" s="13">
        <f t="shared" si="2"/>
        <v>0</v>
      </c>
      <c r="J9" s="13">
        <f t="shared" si="3"/>
        <v>0</v>
      </c>
    </row>
    <row r="10" spans="1:10" ht="13.5" customHeight="1" x14ac:dyDescent="0.25">
      <c r="A10" s="10" t="s">
        <v>19</v>
      </c>
      <c r="B10" s="11">
        <v>8</v>
      </c>
      <c r="C10" s="11">
        <v>8</v>
      </c>
      <c r="D10" s="11">
        <v>0</v>
      </c>
      <c r="E10" s="11">
        <v>0</v>
      </c>
      <c r="F10" s="11">
        <v>0</v>
      </c>
      <c r="G10" s="12">
        <f t="shared" si="0"/>
        <v>0</v>
      </c>
      <c r="H10" s="13">
        <f t="shared" si="1"/>
        <v>0</v>
      </c>
      <c r="I10" s="13">
        <f t="shared" si="2"/>
        <v>0</v>
      </c>
      <c r="J10" s="13">
        <f t="shared" si="3"/>
        <v>0</v>
      </c>
    </row>
    <row r="11" spans="1:10" ht="13.5" customHeight="1" x14ac:dyDescent="0.25">
      <c r="A11" s="10" t="s">
        <v>20</v>
      </c>
      <c r="B11" s="11">
        <v>2</v>
      </c>
      <c r="C11" s="11">
        <v>2</v>
      </c>
      <c r="D11" s="11">
        <v>0</v>
      </c>
      <c r="E11" s="11">
        <v>0</v>
      </c>
      <c r="F11" s="11">
        <v>0</v>
      </c>
      <c r="G11" s="12">
        <f t="shared" si="0"/>
        <v>0</v>
      </c>
      <c r="H11" s="13">
        <f t="shared" si="1"/>
        <v>0</v>
      </c>
      <c r="I11" s="13">
        <f t="shared" si="2"/>
        <v>0</v>
      </c>
      <c r="J11" s="13">
        <f t="shared" si="3"/>
        <v>0</v>
      </c>
    </row>
    <row r="12" spans="1:10" ht="13.5" customHeight="1" x14ac:dyDescent="0.25">
      <c r="A12" s="10" t="s">
        <v>22</v>
      </c>
      <c r="B12" s="11">
        <v>2</v>
      </c>
      <c r="C12" s="11">
        <v>2</v>
      </c>
      <c r="D12" s="11">
        <v>0</v>
      </c>
      <c r="E12" s="11">
        <v>1</v>
      </c>
      <c r="F12" s="11">
        <v>1</v>
      </c>
      <c r="G12" s="12">
        <f t="shared" si="0"/>
        <v>-1</v>
      </c>
      <c r="H12" s="13">
        <f t="shared" si="1"/>
        <v>0</v>
      </c>
      <c r="I12" s="13">
        <f t="shared" si="2"/>
        <v>33.333333333333329</v>
      </c>
      <c r="J12" s="13">
        <f t="shared" si="3"/>
        <v>-33.333333333333329</v>
      </c>
    </row>
    <row r="13" spans="1:10" ht="13.5" customHeight="1" x14ac:dyDescent="0.25">
      <c r="A13" s="10" t="s">
        <v>96</v>
      </c>
      <c r="B13" s="11">
        <v>0</v>
      </c>
      <c r="C13" s="11">
        <v>0</v>
      </c>
      <c r="D13" s="11">
        <v>0</v>
      </c>
      <c r="E13" s="11">
        <v>1</v>
      </c>
      <c r="F13" s="11">
        <v>1</v>
      </c>
      <c r="G13" s="12">
        <f t="shared" si="0"/>
        <v>-1</v>
      </c>
      <c r="H13" s="13">
        <f t="shared" si="1"/>
        <v>0</v>
      </c>
      <c r="I13" s="13">
        <f t="shared" si="2"/>
        <v>100</v>
      </c>
      <c r="J13" s="13">
        <f t="shared" si="3"/>
        <v>-100</v>
      </c>
    </row>
    <row r="14" spans="1:10" ht="13.5" customHeight="1" x14ac:dyDescent="0.25">
      <c r="A14" s="10" t="s">
        <v>23</v>
      </c>
      <c r="B14" s="11">
        <v>5</v>
      </c>
      <c r="C14" s="11">
        <v>5</v>
      </c>
      <c r="D14" s="11">
        <v>0</v>
      </c>
      <c r="E14" s="11">
        <v>0</v>
      </c>
      <c r="F14" s="11">
        <v>0</v>
      </c>
      <c r="G14" s="12">
        <f t="shared" si="0"/>
        <v>0</v>
      </c>
      <c r="H14" s="13">
        <f t="shared" si="1"/>
        <v>0</v>
      </c>
      <c r="I14" s="13">
        <f t="shared" si="2"/>
        <v>0</v>
      </c>
      <c r="J14" s="13">
        <f t="shared" si="3"/>
        <v>0</v>
      </c>
    </row>
    <row r="15" spans="1:10" ht="13.5" customHeight="1" x14ac:dyDescent="0.25">
      <c r="A15" s="10" t="s">
        <v>25</v>
      </c>
      <c r="B15" s="11">
        <v>1</v>
      </c>
      <c r="C15" s="11">
        <v>1</v>
      </c>
      <c r="D15" s="11">
        <v>0</v>
      </c>
      <c r="E15" s="11">
        <v>0</v>
      </c>
      <c r="F15" s="11">
        <v>0</v>
      </c>
      <c r="G15" s="12">
        <f t="shared" si="0"/>
        <v>0</v>
      </c>
      <c r="H15" s="13">
        <f t="shared" si="1"/>
        <v>0</v>
      </c>
      <c r="I15" s="13">
        <f t="shared" si="2"/>
        <v>0</v>
      </c>
      <c r="J15" s="13">
        <f t="shared" si="3"/>
        <v>0</v>
      </c>
    </row>
    <row r="16" spans="1:10" ht="13.5" customHeight="1" x14ac:dyDescent="0.25">
      <c r="A16" s="10" t="s">
        <v>26</v>
      </c>
      <c r="B16" s="11">
        <v>11</v>
      </c>
      <c r="C16" s="11">
        <v>11</v>
      </c>
      <c r="D16" s="11">
        <v>0</v>
      </c>
      <c r="E16" s="11">
        <v>0</v>
      </c>
      <c r="F16" s="11">
        <v>0</v>
      </c>
      <c r="G16" s="12">
        <f t="shared" si="0"/>
        <v>0</v>
      </c>
      <c r="H16" s="13">
        <f t="shared" si="1"/>
        <v>0</v>
      </c>
      <c r="I16" s="13">
        <f t="shared" si="2"/>
        <v>0</v>
      </c>
      <c r="J16" s="13">
        <f t="shared" si="3"/>
        <v>0</v>
      </c>
    </row>
    <row r="17" spans="1:10" ht="13.5" customHeight="1" x14ac:dyDescent="0.25">
      <c r="A17" s="10" t="s">
        <v>27</v>
      </c>
      <c r="B17" s="11">
        <v>4</v>
      </c>
      <c r="C17" s="11">
        <v>4</v>
      </c>
      <c r="D17" s="11">
        <v>0</v>
      </c>
      <c r="E17" s="11">
        <v>0</v>
      </c>
      <c r="F17" s="11">
        <v>0</v>
      </c>
      <c r="G17" s="12">
        <f t="shared" si="0"/>
        <v>0</v>
      </c>
      <c r="H17" s="13">
        <f t="shared" si="1"/>
        <v>0</v>
      </c>
      <c r="I17" s="13">
        <f t="shared" si="2"/>
        <v>0</v>
      </c>
      <c r="J17" s="13">
        <f t="shared" si="3"/>
        <v>0</v>
      </c>
    </row>
    <row r="18" spans="1:10" ht="13.5" customHeight="1" x14ac:dyDescent="0.25">
      <c r="A18" s="10" t="s">
        <v>28</v>
      </c>
      <c r="B18" s="11">
        <v>14</v>
      </c>
      <c r="C18" s="11">
        <v>14</v>
      </c>
      <c r="D18" s="11">
        <v>0</v>
      </c>
      <c r="E18" s="11">
        <v>0</v>
      </c>
      <c r="F18" s="11">
        <v>0</v>
      </c>
      <c r="G18" s="12">
        <f t="shared" si="0"/>
        <v>0</v>
      </c>
      <c r="H18" s="13">
        <f t="shared" si="1"/>
        <v>0</v>
      </c>
      <c r="I18" s="13">
        <f t="shared" si="2"/>
        <v>0</v>
      </c>
      <c r="J18" s="13">
        <f t="shared" si="3"/>
        <v>0</v>
      </c>
    </row>
    <row r="19" spans="1:10" ht="13.5" customHeight="1" x14ac:dyDescent="0.25">
      <c r="A19" s="10" t="s">
        <v>30</v>
      </c>
      <c r="B19" s="11">
        <v>4</v>
      </c>
      <c r="C19" s="11">
        <v>4</v>
      </c>
      <c r="D19" s="11">
        <v>1</v>
      </c>
      <c r="E19" s="11">
        <v>0</v>
      </c>
      <c r="F19" s="11">
        <v>0</v>
      </c>
      <c r="G19" s="12">
        <f t="shared" si="0"/>
        <v>1</v>
      </c>
      <c r="H19" s="13">
        <f t="shared" si="1"/>
        <v>33.333333333333329</v>
      </c>
      <c r="I19" s="13">
        <f t="shared" si="2"/>
        <v>0</v>
      </c>
      <c r="J19" s="13">
        <f t="shared" si="3"/>
        <v>33.333333333333329</v>
      </c>
    </row>
    <row r="20" spans="1:10" ht="13.5" customHeight="1" x14ac:dyDescent="0.25">
      <c r="A20" s="10" t="s">
        <v>31</v>
      </c>
      <c r="B20" s="11">
        <v>5</v>
      </c>
      <c r="C20" s="11">
        <v>5</v>
      </c>
      <c r="D20" s="11">
        <v>0</v>
      </c>
      <c r="E20" s="11">
        <v>0</v>
      </c>
      <c r="F20" s="11">
        <v>0</v>
      </c>
      <c r="G20" s="12">
        <f t="shared" si="0"/>
        <v>0</v>
      </c>
      <c r="H20" s="13">
        <f t="shared" si="1"/>
        <v>0</v>
      </c>
      <c r="I20" s="13">
        <f t="shared" si="2"/>
        <v>0</v>
      </c>
      <c r="J20" s="13">
        <f t="shared" si="3"/>
        <v>0</v>
      </c>
    </row>
    <row r="21" spans="1:10" ht="13.5" customHeight="1" x14ac:dyDescent="0.25">
      <c r="A21" s="10" t="s">
        <v>32</v>
      </c>
      <c r="B21" s="11">
        <v>5</v>
      </c>
      <c r="C21" s="11">
        <v>5</v>
      </c>
      <c r="D21" s="11">
        <v>2</v>
      </c>
      <c r="E21" s="11">
        <v>0</v>
      </c>
      <c r="F21" s="11">
        <v>0</v>
      </c>
      <c r="G21" s="12">
        <f t="shared" si="0"/>
        <v>2</v>
      </c>
      <c r="H21" s="13">
        <f t="shared" si="1"/>
        <v>66.666666666666657</v>
      </c>
      <c r="I21" s="13">
        <f t="shared" si="2"/>
        <v>0</v>
      </c>
      <c r="J21" s="13">
        <f t="shared" si="3"/>
        <v>66.666666666666657</v>
      </c>
    </row>
    <row r="22" spans="1:10" ht="13.5" customHeight="1" x14ac:dyDescent="0.25">
      <c r="A22" s="10" t="s">
        <v>33</v>
      </c>
      <c r="B22" s="11">
        <v>14</v>
      </c>
      <c r="C22" s="11">
        <v>14</v>
      </c>
      <c r="D22" s="11">
        <v>0</v>
      </c>
      <c r="E22" s="11">
        <v>0</v>
      </c>
      <c r="F22" s="11">
        <v>0</v>
      </c>
      <c r="G22" s="12">
        <f t="shared" si="0"/>
        <v>0</v>
      </c>
      <c r="H22" s="13">
        <f t="shared" si="1"/>
        <v>0</v>
      </c>
      <c r="I22" s="13">
        <f t="shared" si="2"/>
        <v>0</v>
      </c>
      <c r="J22" s="13">
        <f t="shared" si="3"/>
        <v>0</v>
      </c>
    </row>
    <row r="23" spans="1:10" ht="13.5" customHeight="1" x14ac:dyDescent="0.25">
      <c r="A23" s="10" t="s">
        <v>34</v>
      </c>
      <c r="B23" s="11">
        <v>13</v>
      </c>
      <c r="C23" s="11">
        <v>13</v>
      </c>
      <c r="D23" s="11">
        <v>0</v>
      </c>
      <c r="E23" s="11">
        <v>2</v>
      </c>
      <c r="F23" s="11">
        <v>2</v>
      </c>
      <c r="G23" s="12">
        <f t="shared" si="0"/>
        <v>-2</v>
      </c>
      <c r="H23" s="13">
        <f t="shared" si="1"/>
        <v>0</v>
      </c>
      <c r="I23" s="13">
        <f t="shared" si="2"/>
        <v>13.333333333333334</v>
      </c>
      <c r="J23" s="13">
        <f t="shared" si="3"/>
        <v>-13.333333333333334</v>
      </c>
    </row>
    <row r="24" spans="1:10" ht="13.5" customHeight="1" x14ac:dyDescent="0.25">
      <c r="A24" s="10" t="s">
        <v>35</v>
      </c>
      <c r="B24" s="11">
        <v>5</v>
      </c>
      <c r="C24" s="11">
        <v>5</v>
      </c>
      <c r="D24" s="11">
        <v>1</v>
      </c>
      <c r="E24" s="11">
        <v>0</v>
      </c>
      <c r="F24" s="11">
        <v>0</v>
      </c>
      <c r="G24" s="12">
        <f t="shared" si="0"/>
        <v>1</v>
      </c>
      <c r="H24" s="13">
        <f t="shared" si="1"/>
        <v>25</v>
      </c>
      <c r="I24" s="13">
        <f t="shared" si="2"/>
        <v>0</v>
      </c>
      <c r="J24" s="13">
        <f t="shared" si="3"/>
        <v>25</v>
      </c>
    </row>
    <row r="25" spans="1:10" ht="13.5" customHeight="1" x14ac:dyDescent="0.25">
      <c r="A25" s="10" t="s">
        <v>36</v>
      </c>
      <c r="B25" s="11">
        <v>4</v>
      </c>
      <c r="C25" s="11">
        <v>4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3">
        <f t="shared" si="1"/>
        <v>0</v>
      </c>
      <c r="I25" s="13">
        <f t="shared" si="2"/>
        <v>0</v>
      </c>
      <c r="J25" s="13">
        <f t="shared" si="3"/>
        <v>0</v>
      </c>
    </row>
    <row r="26" spans="1:10" ht="13.5" customHeight="1" x14ac:dyDescent="0.25">
      <c r="A26" s="10" t="s">
        <v>37</v>
      </c>
      <c r="B26" s="11">
        <v>4</v>
      </c>
      <c r="C26" s="11">
        <v>4</v>
      </c>
      <c r="D26" s="11">
        <v>0</v>
      </c>
      <c r="E26" s="11">
        <v>0</v>
      </c>
      <c r="F26" s="11">
        <v>0</v>
      </c>
      <c r="G26" s="12">
        <f t="shared" si="0"/>
        <v>0</v>
      </c>
      <c r="H26" s="13">
        <f t="shared" si="1"/>
        <v>0</v>
      </c>
      <c r="I26" s="13">
        <f t="shared" si="2"/>
        <v>0</v>
      </c>
      <c r="J26" s="13">
        <f t="shared" si="3"/>
        <v>0</v>
      </c>
    </row>
    <row r="27" spans="1:10" ht="13.5" customHeight="1" x14ac:dyDescent="0.25">
      <c r="A27" s="10" t="s">
        <v>38</v>
      </c>
      <c r="B27" s="11">
        <v>8</v>
      </c>
      <c r="C27" s="11">
        <v>8</v>
      </c>
      <c r="D27" s="11">
        <v>1</v>
      </c>
      <c r="E27" s="11">
        <v>0</v>
      </c>
      <c r="F27" s="11">
        <v>0</v>
      </c>
      <c r="G27" s="12">
        <f t="shared" si="0"/>
        <v>1</v>
      </c>
      <c r="H27" s="13">
        <f t="shared" si="1"/>
        <v>14.285714285714285</v>
      </c>
      <c r="I27" s="13">
        <f t="shared" si="2"/>
        <v>0</v>
      </c>
      <c r="J27" s="13">
        <f t="shared" si="3"/>
        <v>14.285714285714285</v>
      </c>
    </row>
    <row r="28" spans="1:10" ht="13.5" customHeight="1" x14ac:dyDescent="0.25">
      <c r="A28" s="10" t="s">
        <v>39</v>
      </c>
      <c r="B28" s="11">
        <v>2</v>
      </c>
      <c r="C28" s="11">
        <v>2</v>
      </c>
      <c r="D28" s="11">
        <v>0</v>
      </c>
      <c r="E28" s="11">
        <v>0</v>
      </c>
      <c r="F28" s="11">
        <v>0</v>
      </c>
      <c r="G28" s="12">
        <f t="shared" si="0"/>
        <v>0</v>
      </c>
      <c r="H28" s="13">
        <f t="shared" si="1"/>
        <v>0</v>
      </c>
      <c r="I28" s="13">
        <f t="shared" si="2"/>
        <v>0</v>
      </c>
      <c r="J28" s="13">
        <f t="shared" si="3"/>
        <v>0</v>
      </c>
    </row>
    <row r="29" spans="1:10" ht="13.5" customHeight="1" x14ac:dyDescent="0.25">
      <c r="A29" s="10" t="s">
        <v>40</v>
      </c>
      <c r="B29" s="11">
        <v>7</v>
      </c>
      <c r="C29" s="11">
        <v>7</v>
      </c>
      <c r="D29" s="11">
        <v>2</v>
      </c>
      <c r="E29" s="11">
        <v>0</v>
      </c>
      <c r="F29" s="11">
        <v>0</v>
      </c>
      <c r="G29" s="12">
        <f t="shared" si="0"/>
        <v>2</v>
      </c>
      <c r="H29" s="13">
        <f t="shared" si="1"/>
        <v>40</v>
      </c>
      <c r="I29" s="13">
        <f t="shared" si="2"/>
        <v>0</v>
      </c>
      <c r="J29" s="13">
        <f t="shared" si="3"/>
        <v>40</v>
      </c>
    </row>
    <row r="30" spans="1:10" ht="13.5" customHeight="1" x14ac:dyDescent="0.25">
      <c r="A30" s="10" t="s">
        <v>41</v>
      </c>
      <c r="B30" s="11">
        <v>34</v>
      </c>
      <c r="C30" s="11">
        <v>34</v>
      </c>
      <c r="D30" s="11">
        <v>1</v>
      </c>
      <c r="E30" s="11">
        <v>4</v>
      </c>
      <c r="F30" s="11">
        <v>4</v>
      </c>
      <c r="G30" s="12">
        <f t="shared" si="0"/>
        <v>-3</v>
      </c>
      <c r="H30" s="13">
        <f t="shared" si="1"/>
        <v>2.7027027027027026</v>
      </c>
      <c r="I30" s="13">
        <f t="shared" si="2"/>
        <v>10.810810810810811</v>
      </c>
      <c r="J30" s="13">
        <f t="shared" si="3"/>
        <v>-8.1081081081081088</v>
      </c>
    </row>
    <row r="31" spans="1:10" ht="13.5" customHeight="1" x14ac:dyDescent="0.25">
      <c r="A31" s="10" t="s">
        <v>42</v>
      </c>
      <c r="B31" s="11">
        <v>17</v>
      </c>
      <c r="C31" s="11">
        <v>17</v>
      </c>
      <c r="D31" s="11">
        <v>1</v>
      </c>
      <c r="E31" s="11">
        <v>0</v>
      </c>
      <c r="F31" s="11">
        <v>0</v>
      </c>
      <c r="G31" s="12">
        <f t="shared" si="0"/>
        <v>1</v>
      </c>
      <c r="H31" s="13">
        <f t="shared" si="1"/>
        <v>6.25</v>
      </c>
      <c r="I31" s="13">
        <f t="shared" si="2"/>
        <v>0</v>
      </c>
      <c r="J31" s="13">
        <f t="shared" si="3"/>
        <v>6.25</v>
      </c>
    </row>
    <row r="32" spans="1:10" ht="13.5" customHeight="1" x14ac:dyDescent="0.25">
      <c r="A32" s="10" t="s">
        <v>43</v>
      </c>
      <c r="B32" s="11">
        <v>22</v>
      </c>
      <c r="C32" s="11">
        <v>22</v>
      </c>
      <c r="D32" s="11">
        <v>6</v>
      </c>
      <c r="E32" s="11">
        <v>5</v>
      </c>
      <c r="F32" s="11">
        <v>5</v>
      </c>
      <c r="G32" s="12">
        <f t="shared" si="0"/>
        <v>1</v>
      </c>
      <c r="H32" s="13">
        <f t="shared" si="1"/>
        <v>28.571428571428569</v>
      </c>
      <c r="I32" s="13">
        <f t="shared" si="2"/>
        <v>23.809523809523807</v>
      </c>
      <c r="J32" s="13">
        <f t="shared" si="3"/>
        <v>4.7619047619047619</v>
      </c>
    </row>
    <row r="33" spans="1:10" ht="13.5" customHeight="1" x14ac:dyDescent="0.25">
      <c r="A33" s="10" t="s">
        <v>97</v>
      </c>
      <c r="B33" s="11">
        <v>1</v>
      </c>
      <c r="C33" s="11">
        <v>1</v>
      </c>
      <c r="D33" s="11">
        <v>0</v>
      </c>
      <c r="E33" s="11">
        <v>0</v>
      </c>
      <c r="F33" s="11">
        <v>0</v>
      </c>
      <c r="G33" s="12">
        <f t="shared" si="0"/>
        <v>0</v>
      </c>
      <c r="H33" s="13">
        <f t="shared" si="1"/>
        <v>0</v>
      </c>
      <c r="I33" s="13">
        <f t="shared" si="2"/>
        <v>0</v>
      </c>
      <c r="J33" s="13">
        <f t="shared" si="3"/>
        <v>0</v>
      </c>
    </row>
    <row r="34" spans="1:10" ht="13.5" customHeight="1" x14ac:dyDescent="0.25">
      <c r="A34" s="10" t="s">
        <v>44</v>
      </c>
      <c r="B34" s="11">
        <v>1</v>
      </c>
      <c r="C34" s="11">
        <v>1</v>
      </c>
      <c r="D34" s="11">
        <v>0</v>
      </c>
      <c r="E34" s="11">
        <v>0</v>
      </c>
      <c r="F34" s="11">
        <v>0</v>
      </c>
      <c r="G34" s="12">
        <f t="shared" si="0"/>
        <v>0</v>
      </c>
      <c r="H34" s="13">
        <f t="shared" si="1"/>
        <v>0</v>
      </c>
      <c r="I34" s="13">
        <f t="shared" si="2"/>
        <v>0</v>
      </c>
      <c r="J34" s="13">
        <f t="shared" si="3"/>
        <v>0</v>
      </c>
    </row>
    <row r="35" spans="1:10" ht="13.5" customHeight="1" x14ac:dyDescent="0.25">
      <c r="A35" s="10" t="s">
        <v>45</v>
      </c>
      <c r="B35" s="11">
        <v>49</v>
      </c>
      <c r="C35" s="11">
        <v>48</v>
      </c>
      <c r="D35" s="11">
        <v>0</v>
      </c>
      <c r="E35" s="11">
        <v>1</v>
      </c>
      <c r="F35" s="11">
        <v>1</v>
      </c>
      <c r="G35" s="12">
        <f t="shared" si="0"/>
        <v>-1</v>
      </c>
      <c r="H35" s="13">
        <f t="shared" si="1"/>
        <v>0</v>
      </c>
      <c r="I35" s="13">
        <f t="shared" si="2"/>
        <v>2</v>
      </c>
      <c r="J35" s="13">
        <f t="shared" si="3"/>
        <v>-2</v>
      </c>
    </row>
    <row r="36" spans="1:10" ht="13.5" customHeight="1" x14ac:dyDescent="0.25">
      <c r="A36" s="10" t="s">
        <v>46</v>
      </c>
      <c r="B36" s="11">
        <v>6</v>
      </c>
      <c r="C36" s="11">
        <v>6</v>
      </c>
      <c r="D36" s="11">
        <v>1</v>
      </c>
      <c r="E36" s="11">
        <v>1</v>
      </c>
      <c r="F36" s="11">
        <v>1</v>
      </c>
      <c r="G36" s="12">
        <f t="shared" si="0"/>
        <v>0</v>
      </c>
      <c r="H36" s="13">
        <f t="shared" si="1"/>
        <v>16.666666666666664</v>
      </c>
      <c r="I36" s="13">
        <f t="shared" si="2"/>
        <v>16.666666666666664</v>
      </c>
      <c r="J36" s="13">
        <f t="shared" si="3"/>
        <v>0</v>
      </c>
    </row>
    <row r="37" spans="1:10" ht="13.5" customHeight="1" x14ac:dyDescent="0.25">
      <c r="A37" s="10" t="s">
        <v>47</v>
      </c>
      <c r="B37" s="11">
        <v>9</v>
      </c>
      <c r="C37" s="11">
        <v>9</v>
      </c>
      <c r="D37" s="11">
        <v>1</v>
      </c>
      <c r="E37" s="11">
        <v>0</v>
      </c>
      <c r="F37" s="11">
        <v>0</v>
      </c>
      <c r="G37" s="12">
        <f t="shared" si="0"/>
        <v>1</v>
      </c>
      <c r="H37" s="13">
        <f t="shared" si="1"/>
        <v>12.5</v>
      </c>
      <c r="I37" s="13">
        <f t="shared" si="2"/>
        <v>0</v>
      </c>
      <c r="J37" s="13">
        <f t="shared" si="3"/>
        <v>12.5</v>
      </c>
    </row>
    <row r="38" spans="1:10" ht="13.5" customHeight="1" x14ac:dyDescent="0.25">
      <c r="A38" s="10" t="s">
        <v>48</v>
      </c>
      <c r="B38" s="11">
        <v>2</v>
      </c>
      <c r="C38" s="11">
        <v>2</v>
      </c>
      <c r="D38" s="11">
        <v>0</v>
      </c>
      <c r="E38" s="11">
        <v>0</v>
      </c>
      <c r="F38" s="11">
        <v>0</v>
      </c>
      <c r="G38" s="12">
        <f t="shared" si="0"/>
        <v>0</v>
      </c>
      <c r="H38" s="13">
        <f t="shared" si="1"/>
        <v>0</v>
      </c>
      <c r="I38" s="13">
        <f t="shared" si="2"/>
        <v>0</v>
      </c>
      <c r="J38" s="13">
        <f t="shared" si="3"/>
        <v>0</v>
      </c>
    </row>
    <row r="39" spans="1:10" ht="13.5" customHeight="1" x14ac:dyDescent="0.25">
      <c r="A39" s="10" t="s">
        <v>49</v>
      </c>
      <c r="B39" s="11">
        <v>6</v>
      </c>
      <c r="C39" s="11">
        <v>6</v>
      </c>
      <c r="D39" s="11">
        <v>0</v>
      </c>
      <c r="E39" s="11">
        <v>1</v>
      </c>
      <c r="F39" s="11">
        <v>1</v>
      </c>
      <c r="G39" s="12">
        <f t="shared" si="0"/>
        <v>-1</v>
      </c>
      <c r="H39" s="13">
        <f t="shared" si="1"/>
        <v>0</v>
      </c>
      <c r="I39" s="13">
        <f t="shared" si="2"/>
        <v>14.285714285714285</v>
      </c>
      <c r="J39" s="13">
        <f t="shared" si="3"/>
        <v>-14.285714285714285</v>
      </c>
    </row>
    <row r="40" spans="1:10" ht="13.5" customHeight="1" x14ac:dyDescent="0.25">
      <c r="A40" s="10" t="s">
        <v>50</v>
      </c>
      <c r="B40" s="11">
        <v>7</v>
      </c>
      <c r="C40" s="11">
        <v>7</v>
      </c>
      <c r="D40" s="11">
        <v>1</v>
      </c>
      <c r="E40" s="11">
        <v>1</v>
      </c>
      <c r="F40" s="11">
        <v>1</v>
      </c>
      <c r="G40" s="12">
        <f t="shared" si="0"/>
        <v>0</v>
      </c>
      <c r="H40" s="13">
        <f t="shared" si="1"/>
        <v>14.285714285714285</v>
      </c>
      <c r="I40" s="13">
        <f t="shared" si="2"/>
        <v>14.285714285714285</v>
      </c>
      <c r="J40" s="13">
        <f t="shared" si="3"/>
        <v>0</v>
      </c>
    </row>
    <row r="41" spans="1:10" ht="13.5" customHeight="1" x14ac:dyDescent="0.25">
      <c r="A41" s="10" t="s">
        <v>51</v>
      </c>
      <c r="B41" s="11">
        <v>11</v>
      </c>
      <c r="C41" s="11">
        <v>11</v>
      </c>
      <c r="D41" s="11">
        <v>0</v>
      </c>
      <c r="E41" s="11">
        <v>0</v>
      </c>
      <c r="F41" s="11">
        <v>0</v>
      </c>
      <c r="G41" s="12">
        <f t="shared" si="0"/>
        <v>0</v>
      </c>
      <c r="H41" s="13">
        <f t="shared" si="1"/>
        <v>0</v>
      </c>
      <c r="I41" s="13">
        <f t="shared" si="2"/>
        <v>0</v>
      </c>
      <c r="J41" s="13">
        <f t="shared" si="3"/>
        <v>0</v>
      </c>
    </row>
    <row r="42" spans="1:10" ht="13.5" customHeight="1" x14ac:dyDescent="0.25">
      <c r="A42" s="10" t="s">
        <v>52</v>
      </c>
      <c r="B42" s="11">
        <v>3</v>
      </c>
      <c r="C42" s="11">
        <v>3</v>
      </c>
      <c r="D42" s="11">
        <v>1</v>
      </c>
      <c r="E42" s="11">
        <v>0</v>
      </c>
      <c r="F42" s="11">
        <v>0</v>
      </c>
      <c r="G42" s="12">
        <f t="shared" si="0"/>
        <v>1</v>
      </c>
      <c r="H42" s="13">
        <f t="shared" si="1"/>
        <v>50</v>
      </c>
      <c r="I42" s="13">
        <f t="shared" si="2"/>
        <v>0</v>
      </c>
      <c r="J42" s="13">
        <f t="shared" si="3"/>
        <v>50</v>
      </c>
    </row>
    <row r="43" spans="1:10" ht="13.5" customHeight="1" x14ac:dyDescent="0.25">
      <c r="A43" s="10" t="s">
        <v>53</v>
      </c>
      <c r="B43" s="11">
        <v>12</v>
      </c>
      <c r="C43" s="11">
        <v>12</v>
      </c>
      <c r="D43" s="11">
        <v>0</v>
      </c>
      <c r="E43" s="11">
        <v>0</v>
      </c>
      <c r="F43" s="11">
        <v>0</v>
      </c>
      <c r="G43" s="12">
        <f t="shared" si="0"/>
        <v>0</v>
      </c>
      <c r="H43" s="13">
        <f t="shared" si="1"/>
        <v>0</v>
      </c>
      <c r="I43" s="13">
        <f t="shared" si="2"/>
        <v>0</v>
      </c>
      <c r="J43" s="13">
        <f t="shared" si="3"/>
        <v>0</v>
      </c>
    </row>
    <row r="44" spans="1:10" ht="13.5" customHeight="1" x14ac:dyDescent="0.25">
      <c r="A44" s="10" t="s">
        <v>54</v>
      </c>
      <c r="B44" s="11">
        <v>5</v>
      </c>
      <c r="C44" s="11">
        <v>5</v>
      </c>
      <c r="D44" s="11">
        <v>1</v>
      </c>
      <c r="E44" s="11">
        <v>0</v>
      </c>
      <c r="F44" s="11">
        <v>0</v>
      </c>
      <c r="G44" s="12">
        <f t="shared" si="0"/>
        <v>1</v>
      </c>
      <c r="H44" s="13">
        <f t="shared" si="1"/>
        <v>25</v>
      </c>
      <c r="I44" s="13">
        <f t="shared" si="2"/>
        <v>0</v>
      </c>
      <c r="J44" s="13">
        <f t="shared" si="3"/>
        <v>25</v>
      </c>
    </row>
    <row r="45" spans="1:10" ht="13.5" customHeight="1" x14ac:dyDescent="0.25">
      <c r="A45" s="10" t="s">
        <v>100</v>
      </c>
      <c r="B45" s="11">
        <v>1</v>
      </c>
      <c r="C45" s="11">
        <v>1</v>
      </c>
      <c r="D45" s="11">
        <v>0</v>
      </c>
      <c r="E45" s="11">
        <v>0</v>
      </c>
      <c r="F45" s="11">
        <v>0</v>
      </c>
      <c r="G45" s="12">
        <f t="shared" si="0"/>
        <v>0</v>
      </c>
      <c r="H45" s="13">
        <f t="shared" si="1"/>
        <v>0</v>
      </c>
      <c r="I45" s="13">
        <f t="shared" si="2"/>
        <v>0</v>
      </c>
      <c r="J45" s="13">
        <f t="shared" si="3"/>
        <v>0</v>
      </c>
    </row>
    <row r="46" spans="1:10" ht="13.5" customHeight="1" x14ac:dyDescent="0.25">
      <c r="A46" s="10" t="s">
        <v>55</v>
      </c>
      <c r="B46" s="11">
        <v>3</v>
      </c>
      <c r="C46" s="11">
        <v>3</v>
      </c>
      <c r="D46" s="11">
        <v>0</v>
      </c>
      <c r="E46" s="11">
        <v>0</v>
      </c>
      <c r="F46" s="11">
        <v>0</v>
      </c>
      <c r="G46" s="12">
        <f t="shared" si="0"/>
        <v>0</v>
      </c>
      <c r="H46" s="13">
        <f t="shared" si="1"/>
        <v>0</v>
      </c>
      <c r="I46" s="13">
        <f t="shared" si="2"/>
        <v>0</v>
      </c>
      <c r="J46" s="13">
        <f t="shared" si="3"/>
        <v>0</v>
      </c>
    </row>
    <row r="47" spans="1:10" ht="13.5" customHeight="1" x14ac:dyDescent="0.25">
      <c r="A47" s="10" t="s">
        <v>56</v>
      </c>
      <c r="B47" s="11">
        <v>4</v>
      </c>
      <c r="C47" s="11">
        <v>4</v>
      </c>
      <c r="D47" s="11">
        <v>0</v>
      </c>
      <c r="E47" s="11">
        <v>0</v>
      </c>
      <c r="F47" s="11">
        <v>0</v>
      </c>
      <c r="G47" s="12">
        <f t="shared" si="0"/>
        <v>0</v>
      </c>
      <c r="H47" s="13">
        <f t="shared" si="1"/>
        <v>0</v>
      </c>
      <c r="I47" s="13">
        <f t="shared" si="2"/>
        <v>0</v>
      </c>
      <c r="J47" s="13">
        <f t="shared" si="3"/>
        <v>0</v>
      </c>
    </row>
    <row r="48" spans="1:10" ht="13.5" customHeight="1" x14ac:dyDescent="0.25">
      <c r="A48" s="10" t="s">
        <v>58</v>
      </c>
      <c r="B48" s="11">
        <v>3</v>
      </c>
      <c r="C48" s="11">
        <v>3</v>
      </c>
      <c r="D48" s="11">
        <v>0</v>
      </c>
      <c r="E48" s="11">
        <v>0</v>
      </c>
      <c r="F48" s="11">
        <v>0</v>
      </c>
      <c r="G48" s="12">
        <f t="shared" si="0"/>
        <v>0</v>
      </c>
      <c r="H48" s="13">
        <f t="shared" si="1"/>
        <v>0</v>
      </c>
      <c r="I48" s="13">
        <f t="shared" si="2"/>
        <v>0</v>
      </c>
      <c r="J48" s="13">
        <f t="shared" si="3"/>
        <v>0</v>
      </c>
    </row>
    <row r="49" spans="1:10" ht="13.5" customHeight="1" x14ac:dyDescent="0.25">
      <c r="A49" s="10" t="s">
        <v>59</v>
      </c>
      <c r="B49" s="11">
        <v>1</v>
      </c>
      <c r="C49" s="11">
        <v>1</v>
      </c>
      <c r="D49" s="11">
        <v>0</v>
      </c>
      <c r="E49" s="11">
        <v>0</v>
      </c>
      <c r="F49" s="11">
        <v>0</v>
      </c>
      <c r="G49" s="12">
        <f t="shared" si="0"/>
        <v>0</v>
      </c>
      <c r="H49" s="13">
        <f t="shared" si="1"/>
        <v>0</v>
      </c>
      <c r="I49" s="13">
        <f t="shared" si="2"/>
        <v>0</v>
      </c>
      <c r="J49" s="13">
        <f t="shared" si="3"/>
        <v>0</v>
      </c>
    </row>
    <row r="50" spans="1:10" ht="13.5" customHeight="1" x14ac:dyDescent="0.25">
      <c r="A50" s="10" t="s">
        <v>60</v>
      </c>
      <c r="B50" s="11">
        <v>18</v>
      </c>
      <c r="C50" s="11">
        <v>18</v>
      </c>
      <c r="D50" s="11">
        <v>0</v>
      </c>
      <c r="E50" s="11">
        <v>0</v>
      </c>
      <c r="F50" s="11">
        <v>0</v>
      </c>
      <c r="G50" s="12">
        <f t="shared" si="0"/>
        <v>0</v>
      </c>
      <c r="H50" s="13">
        <f t="shared" si="1"/>
        <v>0</v>
      </c>
      <c r="I50" s="13">
        <f t="shared" si="2"/>
        <v>0</v>
      </c>
      <c r="J50" s="13">
        <f t="shared" si="3"/>
        <v>0</v>
      </c>
    </row>
    <row r="51" spans="1:10" ht="13.5" customHeight="1" x14ac:dyDescent="0.25">
      <c r="A51" s="10" t="s">
        <v>61</v>
      </c>
      <c r="B51" s="11">
        <v>7</v>
      </c>
      <c r="C51" s="11">
        <v>7</v>
      </c>
      <c r="D51" s="11">
        <v>0</v>
      </c>
      <c r="E51" s="11">
        <v>1</v>
      </c>
      <c r="F51" s="11">
        <v>1</v>
      </c>
      <c r="G51" s="12">
        <f t="shared" si="0"/>
        <v>-1</v>
      </c>
      <c r="H51" s="13">
        <f t="shared" si="1"/>
        <v>0</v>
      </c>
      <c r="I51" s="13">
        <f t="shared" si="2"/>
        <v>12.5</v>
      </c>
      <c r="J51" s="13">
        <f t="shared" si="3"/>
        <v>-12.5</v>
      </c>
    </row>
    <row r="52" spans="1:10" ht="13.5" customHeight="1" x14ac:dyDescent="0.25">
      <c r="A52" s="10" t="s">
        <v>63</v>
      </c>
      <c r="B52" s="11">
        <v>3</v>
      </c>
      <c r="C52" s="11">
        <v>3</v>
      </c>
      <c r="D52" s="11">
        <v>0</v>
      </c>
      <c r="E52" s="11">
        <v>0</v>
      </c>
      <c r="F52" s="11">
        <v>0</v>
      </c>
      <c r="G52" s="12">
        <f t="shared" si="0"/>
        <v>0</v>
      </c>
      <c r="H52" s="13">
        <f t="shared" si="1"/>
        <v>0</v>
      </c>
      <c r="I52" s="13">
        <f t="shared" si="2"/>
        <v>0</v>
      </c>
      <c r="J52" s="13">
        <f t="shared" si="3"/>
        <v>0</v>
      </c>
    </row>
    <row r="53" spans="1:10" ht="13.5" customHeight="1" x14ac:dyDescent="0.25">
      <c r="A53" s="10" t="s">
        <v>101</v>
      </c>
      <c r="B53" s="11">
        <v>4</v>
      </c>
      <c r="C53" s="11">
        <v>4</v>
      </c>
      <c r="D53" s="11">
        <v>0</v>
      </c>
      <c r="E53" s="11">
        <v>0</v>
      </c>
      <c r="F53" s="11">
        <v>0</v>
      </c>
      <c r="G53" s="12">
        <f t="shared" si="0"/>
        <v>0</v>
      </c>
      <c r="H53" s="13">
        <f t="shared" si="1"/>
        <v>0</v>
      </c>
      <c r="I53" s="13">
        <f t="shared" si="2"/>
        <v>0</v>
      </c>
      <c r="J53" s="13">
        <f t="shared" si="3"/>
        <v>0</v>
      </c>
    </row>
    <row r="54" spans="1:10" ht="13.5" customHeight="1" x14ac:dyDescent="0.25">
      <c r="A54" s="10" t="s">
        <v>64</v>
      </c>
      <c r="B54" s="11">
        <v>2</v>
      </c>
      <c r="C54" s="11">
        <v>2</v>
      </c>
      <c r="D54" s="11">
        <v>0</v>
      </c>
      <c r="E54" s="11">
        <v>0</v>
      </c>
      <c r="F54" s="11">
        <v>0</v>
      </c>
      <c r="G54" s="12">
        <f t="shared" si="0"/>
        <v>0</v>
      </c>
      <c r="H54" s="13">
        <f t="shared" si="1"/>
        <v>0</v>
      </c>
      <c r="I54" s="13">
        <f t="shared" si="2"/>
        <v>0</v>
      </c>
      <c r="J54" s="13">
        <f t="shared" si="3"/>
        <v>0</v>
      </c>
    </row>
    <row r="55" spans="1:10" ht="13.5" customHeight="1" x14ac:dyDescent="0.25">
      <c r="A55" s="10" t="s">
        <v>65</v>
      </c>
      <c r="B55" s="11">
        <v>1</v>
      </c>
      <c r="C55" s="11">
        <v>1</v>
      </c>
      <c r="D55" s="11">
        <v>0</v>
      </c>
      <c r="E55" s="11">
        <v>0</v>
      </c>
      <c r="F55" s="11">
        <v>0</v>
      </c>
      <c r="G55" s="12">
        <f t="shared" si="0"/>
        <v>0</v>
      </c>
      <c r="H55" s="13">
        <f t="shared" si="1"/>
        <v>0</v>
      </c>
      <c r="I55" s="13">
        <f t="shared" si="2"/>
        <v>0</v>
      </c>
      <c r="J55" s="13">
        <f t="shared" si="3"/>
        <v>0</v>
      </c>
    </row>
    <row r="56" spans="1:10" ht="13.5" customHeight="1" x14ac:dyDescent="0.25">
      <c r="A56" s="10" t="s">
        <v>66</v>
      </c>
      <c r="B56" s="11">
        <v>9</v>
      </c>
      <c r="C56" s="11">
        <v>9</v>
      </c>
      <c r="D56" s="11">
        <v>0</v>
      </c>
      <c r="E56" s="11">
        <v>0</v>
      </c>
      <c r="F56" s="11">
        <v>0</v>
      </c>
      <c r="G56" s="12">
        <f t="shared" si="0"/>
        <v>0</v>
      </c>
      <c r="H56" s="13">
        <f t="shared" si="1"/>
        <v>0</v>
      </c>
      <c r="I56" s="13">
        <f t="shared" si="2"/>
        <v>0</v>
      </c>
      <c r="J56" s="13">
        <f t="shared" si="3"/>
        <v>0</v>
      </c>
    </row>
    <row r="57" spans="1:10" ht="13.5" customHeight="1" x14ac:dyDescent="0.25">
      <c r="A57" s="10" t="s">
        <v>67</v>
      </c>
      <c r="B57" s="11">
        <v>2</v>
      </c>
      <c r="C57" s="11">
        <v>2</v>
      </c>
      <c r="D57" s="11">
        <v>0</v>
      </c>
      <c r="E57" s="11">
        <v>0</v>
      </c>
      <c r="F57" s="11">
        <v>0</v>
      </c>
      <c r="G57" s="12">
        <f t="shared" si="0"/>
        <v>0</v>
      </c>
      <c r="H57" s="13">
        <f t="shared" si="1"/>
        <v>0</v>
      </c>
      <c r="I57" s="13">
        <f t="shared" si="2"/>
        <v>0</v>
      </c>
      <c r="J57" s="13">
        <f t="shared" si="3"/>
        <v>0</v>
      </c>
    </row>
    <row r="58" spans="1:10" ht="13.5" customHeight="1" x14ac:dyDescent="0.25">
      <c r="A58" s="10" t="s">
        <v>68</v>
      </c>
      <c r="B58" s="11">
        <v>4</v>
      </c>
      <c r="C58" s="11">
        <v>4</v>
      </c>
      <c r="D58" s="11">
        <v>0</v>
      </c>
      <c r="E58" s="11">
        <v>0</v>
      </c>
      <c r="F58" s="11">
        <v>0</v>
      </c>
      <c r="G58" s="12">
        <f t="shared" si="0"/>
        <v>0</v>
      </c>
      <c r="H58" s="13">
        <f t="shared" si="1"/>
        <v>0</v>
      </c>
      <c r="I58" s="13">
        <f t="shared" si="2"/>
        <v>0</v>
      </c>
      <c r="J58" s="13">
        <f t="shared" si="3"/>
        <v>0</v>
      </c>
    </row>
    <row r="59" spans="1:10" ht="13.5" customHeight="1" x14ac:dyDescent="0.25">
      <c r="A59" s="10" t="s">
        <v>69</v>
      </c>
      <c r="B59" s="11">
        <v>9</v>
      </c>
      <c r="C59" s="11">
        <v>9</v>
      </c>
      <c r="D59" s="11">
        <v>1</v>
      </c>
      <c r="E59" s="11">
        <v>0</v>
      </c>
      <c r="F59" s="11">
        <v>0</v>
      </c>
      <c r="G59" s="12">
        <f t="shared" si="0"/>
        <v>1</v>
      </c>
      <c r="H59" s="13">
        <f t="shared" si="1"/>
        <v>12.5</v>
      </c>
      <c r="I59" s="13">
        <f t="shared" si="2"/>
        <v>0</v>
      </c>
      <c r="J59" s="13">
        <f t="shared" si="3"/>
        <v>12.5</v>
      </c>
    </row>
    <row r="60" spans="1:10" ht="13.5" customHeight="1" x14ac:dyDescent="0.25">
      <c r="A60" s="10" t="s">
        <v>102</v>
      </c>
      <c r="B60" s="11">
        <v>12</v>
      </c>
      <c r="C60" s="11">
        <v>11</v>
      </c>
      <c r="D60" s="11">
        <v>0</v>
      </c>
      <c r="E60" s="11">
        <v>1</v>
      </c>
      <c r="F60" s="11">
        <v>1</v>
      </c>
      <c r="G60" s="12">
        <f t="shared" si="0"/>
        <v>-1</v>
      </c>
      <c r="H60" s="13">
        <f t="shared" si="1"/>
        <v>0</v>
      </c>
      <c r="I60" s="13">
        <f t="shared" si="2"/>
        <v>7.6923076923076925</v>
      </c>
      <c r="J60" s="13">
        <f t="shared" si="3"/>
        <v>-7.6923076923076925</v>
      </c>
    </row>
    <row r="61" spans="1:10" ht="13.5" customHeight="1" x14ac:dyDescent="0.25">
      <c r="A61" s="10" t="s">
        <v>70</v>
      </c>
      <c r="B61" s="11">
        <v>13</v>
      </c>
      <c r="C61" s="11">
        <v>13</v>
      </c>
      <c r="D61" s="11">
        <v>1</v>
      </c>
      <c r="E61" s="11">
        <v>1</v>
      </c>
      <c r="F61" s="11">
        <v>1</v>
      </c>
      <c r="G61" s="12">
        <f t="shared" si="0"/>
        <v>0</v>
      </c>
      <c r="H61" s="13">
        <f t="shared" si="1"/>
        <v>7.6923076923076925</v>
      </c>
      <c r="I61" s="13">
        <f t="shared" si="2"/>
        <v>7.6923076923076925</v>
      </c>
      <c r="J61" s="13">
        <f t="shared" si="3"/>
        <v>0</v>
      </c>
    </row>
    <row r="62" spans="1:10" ht="13.5" customHeight="1" x14ac:dyDescent="0.25">
      <c r="A62" s="10" t="s">
        <v>71</v>
      </c>
      <c r="B62" s="11">
        <v>6</v>
      </c>
      <c r="C62" s="11">
        <v>6</v>
      </c>
      <c r="D62" s="11">
        <v>0</v>
      </c>
      <c r="E62" s="11">
        <v>1</v>
      </c>
      <c r="F62" s="11">
        <v>1</v>
      </c>
      <c r="G62" s="12">
        <f t="shared" si="0"/>
        <v>-1</v>
      </c>
      <c r="H62" s="13">
        <f t="shared" si="1"/>
        <v>0</v>
      </c>
      <c r="I62" s="13">
        <f t="shared" si="2"/>
        <v>14.285714285714285</v>
      </c>
      <c r="J62" s="13">
        <f t="shared" si="3"/>
        <v>-14.285714285714285</v>
      </c>
    </row>
    <row r="63" spans="1:10" ht="13.5" customHeight="1" x14ac:dyDescent="0.25">
      <c r="A63" s="10" t="s">
        <v>72</v>
      </c>
      <c r="B63" s="11">
        <v>3</v>
      </c>
      <c r="C63" s="11">
        <v>3</v>
      </c>
      <c r="D63" s="11">
        <v>0</v>
      </c>
      <c r="E63" s="11">
        <v>0</v>
      </c>
      <c r="F63" s="11">
        <v>0</v>
      </c>
      <c r="G63" s="12">
        <f t="shared" si="0"/>
        <v>0</v>
      </c>
      <c r="H63" s="13">
        <f t="shared" si="1"/>
        <v>0</v>
      </c>
      <c r="I63" s="13">
        <f t="shared" si="2"/>
        <v>0</v>
      </c>
      <c r="J63" s="13">
        <f t="shared" si="3"/>
        <v>0</v>
      </c>
    </row>
    <row r="64" spans="1:10" ht="13.5" customHeight="1" x14ac:dyDescent="0.25">
      <c r="A64" s="10" t="s">
        <v>103</v>
      </c>
      <c r="B64" s="11">
        <v>1</v>
      </c>
      <c r="C64" s="11">
        <v>1</v>
      </c>
      <c r="D64" s="11">
        <v>0</v>
      </c>
      <c r="E64" s="11">
        <v>1</v>
      </c>
      <c r="F64" s="11">
        <v>1</v>
      </c>
      <c r="G64" s="12">
        <f t="shared" si="0"/>
        <v>-1</v>
      </c>
      <c r="H64" s="13">
        <f t="shared" si="1"/>
        <v>0</v>
      </c>
      <c r="I64" s="13">
        <f t="shared" si="2"/>
        <v>50</v>
      </c>
      <c r="J64" s="13">
        <f t="shared" si="3"/>
        <v>-50</v>
      </c>
    </row>
    <row r="65" spans="1:10" ht="13.5" customHeight="1" x14ac:dyDescent="0.25">
      <c r="A65" s="10" t="s">
        <v>73</v>
      </c>
      <c r="B65" s="11">
        <v>5</v>
      </c>
      <c r="C65" s="11">
        <v>5</v>
      </c>
      <c r="D65" s="11">
        <v>0</v>
      </c>
      <c r="E65" s="11">
        <v>0</v>
      </c>
      <c r="F65" s="11">
        <v>0</v>
      </c>
      <c r="G65" s="12">
        <f t="shared" si="0"/>
        <v>0</v>
      </c>
      <c r="H65" s="13">
        <f t="shared" si="1"/>
        <v>0</v>
      </c>
      <c r="I65" s="13">
        <f t="shared" si="2"/>
        <v>0</v>
      </c>
      <c r="J65" s="13">
        <f t="shared" si="3"/>
        <v>0</v>
      </c>
    </row>
    <row r="66" spans="1:10" ht="13.5" customHeight="1" x14ac:dyDescent="0.25">
      <c r="A66" s="10" t="s">
        <v>104</v>
      </c>
      <c r="B66" s="11">
        <v>8</v>
      </c>
      <c r="C66" s="11">
        <v>8</v>
      </c>
      <c r="D66" s="11">
        <v>0</v>
      </c>
      <c r="E66" s="11">
        <v>0</v>
      </c>
      <c r="F66" s="11">
        <v>0</v>
      </c>
      <c r="G66" s="12">
        <f t="shared" si="0"/>
        <v>0</v>
      </c>
      <c r="H66" s="13">
        <f t="shared" si="1"/>
        <v>0</v>
      </c>
      <c r="I66" s="13">
        <f t="shared" si="2"/>
        <v>0</v>
      </c>
      <c r="J66" s="13">
        <f t="shared" si="3"/>
        <v>0</v>
      </c>
    </row>
    <row r="67" spans="1:10" ht="13.5" customHeight="1" x14ac:dyDescent="0.25">
      <c r="A67" s="10" t="s">
        <v>74</v>
      </c>
      <c r="B67" s="11">
        <v>12</v>
      </c>
      <c r="C67" s="11">
        <v>12</v>
      </c>
      <c r="D67" s="11">
        <v>1</v>
      </c>
      <c r="E67" s="11">
        <v>0</v>
      </c>
      <c r="F67" s="11">
        <v>0</v>
      </c>
      <c r="G67" s="12">
        <f t="shared" ref="G67:G89" si="4">D67-F67</f>
        <v>1</v>
      </c>
      <c r="H67" s="13">
        <f t="shared" ref="H67:H89" si="5">D67/(B67-D67+F67)*100</f>
        <v>9.0909090909090917</v>
      </c>
      <c r="I67" s="13">
        <f t="shared" ref="I67:I89" si="6">F67/(B67-D67+F67)*100</f>
        <v>0</v>
      </c>
      <c r="J67" s="13">
        <f t="shared" ref="J67:J89" si="7">G67/(B67-D67+F67)*100</f>
        <v>9.0909090909090917</v>
      </c>
    </row>
    <row r="68" spans="1:10" ht="13.5" customHeight="1" x14ac:dyDescent="0.25">
      <c r="A68" s="10" t="s">
        <v>76</v>
      </c>
      <c r="B68" s="11">
        <v>2</v>
      </c>
      <c r="C68" s="11">
        <v>2</v>
      </c>
      <c r="D68" s="11">
        <v>0</v>
      </c>
      <c r="E68" s="11">
        <v>0</v>
      </c>
      <c r="F68" s="11">
        <v>0</v>
      </c>
      <c r="G68" s="12">
        <f t="shared" si="4"/>
        <v>0</v>
      </c>
      <c r="H68" s="13">
        <f t="shared" si="5"/>
        <v>0</v>
      </c>
      <c r="I68" s="13">
        <f t="shared" si="6"/>
        <v>0</v>
      </c>
      <c r="J68" s="13">
        <f t="shared" si="7"/>
        <v>0</v>
      </c>
    </row>
    <row r="69" spans="1:10" ht="13.5" customHeight="1" x14ac:dyDescent="0.25">
      <c r="A69" s="10" t="s">
        <v>77</v>
      </c>
      <c r="B69" s="11">
        <v>6</v>
      </c>
      <c r="C69" s="11">
        <v>6</v>
      </c>
      <c r="D69" s="11">
        <v>0</v>
      </c>
      <c r="E69" s="11">
        <v>0</v>
      </c>
      <c r="F69" s="11">
        <v>0</v>
      </c>
      <c r="G69" s="12">
        <f t="shared" si="4"/>
        <v>0</v>
      </c>
      <c r="H69" s="13">
        <f t="shared" si="5"/>
        <v>0</v>
      </c>
      <c r="I69" s="13">
        <f t="shared" si="6"/>
        <v>0</v>
      </c>
      <c r="J69" s="13">
        <f t="shared" si="7"/>
        <v>0</v>
      </c>
    </row>
    <row r="70" spans="1:10" ht="13.5" customHeight="1" x14ac:dyDescent="0.25">
      <c r="A70" s="10" t="s">
        <v>106</v>
      </c>
      <c r="B70" s="11">
        <v>2</v>
      </c>
      <c r="C70" s="11">
        <v>2</v>
      </c>
      <c r="D70" s="11">
        <v>0</v>
      </c>
      <c r="E70" s="11">
        <v>0</v>
      </c>
      <c r="F70" s="11">
        <v>0</v>
      </c>
      <c r="G70" s="12">
        <f t="shared" si="4"/>
        <v>0</v>
      </c>
      <c r="H70" s="13">
        <f t="shared" si="5"/>
        <v>0</v>
      </c>
      <c r="I70" s="13">
        <f t="shared" si="6"/>
        <v>0</v>
      </c>
      <c r="J70" s="13">
        <f t="shared" si="7"/>
        <v>0</v>
      </c>
    </row>
    <row r="71" spans="1:10" ht="13.5" customHeight="1" x14ac:dyDescent="0.25">
      <c r="A71" s="10" t="s">
        <v>78</v>
      </c>
      <c r="B71" s="11">
        <v>2</v>
      </c>
      <c r="C71" s="11">
        <v>2</v>
      </c>
      <c r="D71" s="11">
        <v>0</v>
      </c>
      <c r="E71" s="11">
        <v>0</v>
      </c>
      <c r="F71" s="11">
        <v>0</v>
      </c>
      <c r="G71" s="12">
        <f t="shared" si="4"/>
        <v>0</v>
      </c>
      <c r="H71" s="13">
        <f t="shared" si="5"/>
        <v>0</v>
      </c>
      <c r="I71" s="13">
        <f t="shared" si="6"/>
        <v>0</v>
      </c>
      <c r="J71" s="13">
        <f t="shared" si="7"/>
        <v>0</v>
      </c>
    </row>
    <row r="72" spans="1:10" ht="13.5" customHeight="1" x14ac:dyDescent="0.25">
      <c r="A72" s="10" t="s">
        <v>79</v>
      </c>
      <c r="B72" s="11">
        <v>3</v>
      </c>
      <c r="C72" s="11">
        <v>3</v>
      </c>
      <c r="D72" s="11">
        <v>0</v>
      </c>
      <c r="E72" s="11">
        <v>0</v>
      </c>
      <c r="F72" s="11">
        <v>0</v>
      </c>
      <c r="G72" s="12">
        <f t="shared" si="4"/>
        <v>0</v>
      </c>
      <c r="H72" s="13">
        <f t="shared" si="5"/>
        <v>0</v>
      </c>
      <c r="I72" s="13">
        <f t="shared" si="6"/>
        <v>0</v>
      </c>
      <c r="J72" s="13">
        <f t="shared" si="7"/>
        <v>0</v>
      </c>
    </row>
    <row r="73" spans="1:10" ht="13.5" customHeight="1" x14ac:dyDescent="0.25">
      <c r="A73" s="10" t="s">
        <v>81</v>
      </c>
      <c r="B73" s="11">
        <v>17</v>
      </c>
      <c r="C73" s="11">
        <v>17</v>
      </c>
      <c r="D73" s="11">
        <v>0</v>
      </c>
      <c r="E73" s="11">
        <v>1</v>
      </c>
      <c r="F73" s="11">
        <v>1</v>
      </c>
      <c r="G73" s="12">
        <f t="shared" si="4"/>
        <v>-1</v>
      </c>
      <c r="H73" s="13">
        <f t="shared" si="5"/>
        <v>0</v>
      </c>
      <c r="I73" s="13">
        <f t="shared" si="6"/>
        <v>5.5555555555555554</v>
      </c>
      <c r="J73" s="13">
        <f t="shared" si="7"/>
        <v>-5.5555555555555554</v>
      </c>
    </row>
    <row r="74" spans="1:10" ht="13.5" customHeight="1" x14ac:dyDescent="0.25">
      <c r="A74" s="10" t="s">
        <v>107</v>
      </c>
      <c r="B74" s="11">
        <v>4</v>
      </c>
      <c r="C74" s="11">
        <v>4</v>
      </c>
      <c r="D74" s="11">
        <v>0</v>
      </c>
      <c r="E74" s="11">
        <v>0</v>
      </c>
      <c r="F74" s="11">
        <v>0</v>
      </c>
      <c r="G74" s="12">
        <f t="shared" si="4"/>
        <v>0</v>
      </c>
      <c r="H74" s="13">
        <f t="shared" si="5"/>
        <v>0</v>
      </c>
      <c r="I74" s="13">
        <f t="shared" si="6"/>
        <v>0</v>
      </c>
      <c r="J74" s="13">
        <f t="shared" si="7"/>
        <v>0</v>
      </c>
    </row>
    <row r="75" spans="1:10" ht="13.5" customHeight="1" x14ac:dyDescent="0.25">
      <c r="A75" s="10" t="s">
        <v>82</v>
      </c>
      <c r="B75" s="11">
        <v>7</v>
      </c>
      <c r="C75" s="11">
        <v>7</v>
      </c>
      <c r="D75" s="11">
        <v>0</v>
      </c>
      <c r="E75" s="11">
        <v>0</v>
      </c>
      <c r="F75" s="11">
        <v>0</v>
      </c>
      <c r="G75" s="12">
        <f t="shared" si="4"/>
        <v>0</v>
      </c>
      <c r="H75" s="13">
        <f t="shared" si="5"/>
        <v>0</v>
      </c>
      <c r="I75" s="13">
        <f t="shared" si="6"/>
        <v>0</v>
      </c>
      <c r="J75" s="13">
        <f t="shared" si="7"/>
        <v>0</v>
      </c>
    </row>
    <row r="76" spans="1:10" ht="13.5" customHeight="1" x14ac:dyDescent="0.25">
      <c r="A76" s="10" t="s">
        <v>83</v>
      </c>
      <c r="B76" s="11">
        <v>1</v>
      </c>
      <c r="C76" s="11">
        <v>1</v>
      </c>
      <c r="D76" s="11">
        <v>0</v>
      </c>
      <c r="E76" s="11">
        <v>0</v>
      </c>
      <c r="F76" s="11">
        <v>0</v>
      </c>
      <c r="G76" s="12">
        <f t="shared" si="4"/>
        <v>0</v>
      </c>
      <c r="H76" s="13">
        <f t="shared" si="5"/>
        <v>0</v>
      </c>
      <c r="I76" s="13">
        <f t="shared" si="6"/>
        <v>0</v>
      </c>
      <c r="J76" s="13">
        <f t="shared" si="7"/>
        <v>0</v>
      </c>
    </row>
    <row r="77" spans="1:10" ht="13.5" customHeight="1" x14ac:dyDescent="0.25">
      <c r="A77" s="10" t="s">
        <v>84</v>
      </c>
      <c r="B77" s="11">
        <v>5</v>
      </c>
      <c r="C77" s="11">
        <v>5</v>
      </c>
      <c r="D77" s="11">
        <v>0</v>
      </c>
      <c r="E77" s="11">
        <v>0</v>
      </c>
      <c r="F77" s="11">
        <v>0</v>
      </c>
      <c r="G77" s="12">
        <f t="shared" si="4"/>
        <v>0</v>
      </c>
      <c r="H77" s="13">
        <f t="shared" si="5"/>
        <v>0</v>
      </c>
      <c r="I77" s="13">
        <f t="shared" si="6"/>
        <v>0</v>
      </c>
      <c r="J77" s="13">
        <f t="shared" si="7"/>
        <v>0</v>
      </c>
    </row>
    <row r="78" spans="1:10" ht="13.5" customHeight="1" x14ac:dyDescent="0.25">
      <c r="A78" s="10" t="s">
        <v>85</v>
      </c>
      <c r="B78" s="11">
        <v>10</v>
      </c>
      <c r="C78" s="11">
        <v>10</v>
      </c>
      <c r="D78" s="11">
        <v>0</v>
      </c>
      <c r="E78" s="11">
        <v>0</v>
      </c>
      <c r="F78" s="11">
        <v>0</v>
      </c>
      <c r="G78" s="12">
        <f t="shared" si="4"/>
        <v>0</v>
      </c>
      <c r="H78" s="13">
        <f t="shared" si="5"/>
        <v>0</v>
      </c>
      <c r="I78" s="13">
        <f t="shared" si="6"/>
        <v>0</v>
      </c>
      <c r="J78" s="13">
        <f t="shared" si="7"/>
        <v>0</v>
      </c>
    </row>
    <row r="79" spans="1:10" ht="13.5" customHeight="1" x14ac:dyDescent="0.25">
      <c r="A79" s="10" t="s">
        <v>86</v>
      </c>
      <c r="B79" s="11">
        <v>14</v>
      </c>
      <c r="C79" s="11">
        <v>14</v>
      </c>
      <c r="D79" s="11">
        <v>2</v>
      </c>
      <c r="E79" s="11">
        <v>1</v>
      </c>
      <c r="F79" s="11">
        <v>1</v>
      </c>
      <c r="G79" s="12">
        <f t="shared" si="4"/>
        <v>1</v>
      </c>
      <c r="H79" s="13">
        <f t="shared" si="5"/>
        <v>15.384615384615385</v>
      </c>
      <c r="I79" s="13">
        <f t="shared" si="6"/>
        <v>7.6923076923076925</v>
      </c>
      <c r="J79" s="13">
        <f t="shared" si="7"/>
        <v>7.6923076923076925</v>
      </c>
    </row>
    <row r="80" spans="1:10" ht="13.5" customHeight="1" x14ac:dyDescent="0.25">
      <c r="A80" s="10" t="s">
        <v>87</v>
      </c>
      <c r="B80" s="11">
        <v>2</v>
      </c>
      <c r="C80" s="11">
        <v>2</v>
      </c>
      <c r="D80" s="11">
        <v>0</v>
      </c>
      <c r="E80" s="11">
        <v>0</v>
      </c>
      <c r="F80" s="11">
        <v>0</v>
      </c>
      <c r="G80" s="12">
        <f t="shared" si="4"/>
        <v>0</v>
      </c>
      <c r="H80" s="13">
        <f t="shared" si="5"/>
        <v>0</v>
      </c>
      <c r="I80" s="13">
        <f t="shared" si="6"/>
        <v>0</v>
      </c>
      <c r="J80" s="13">
        <f t="shared" si="7"/>
        <v>0</v>
      </c>
    </row>
    <row r="81" spans="1:10" ht="13.5" customHeight="1" x14ac:dyDescent="0.25">
      <c r="A81" s="10" t="s">
        <v>88</v>
      </c>
      <c r="B81" s="11">
        <v>7</v>
      </c>
      <c r="C81" s="11">
        <v>7</v>
      </c>
      <c r="D81" s="11">
        <v>0</v>
      </c>
      <c r="E81" s="11">
        <v>1</v>
      </c>
      <c r="F81" s="11">
        <v>1</v>
      </c>
      <c r="G81" s="12">
        <f t="shared" si="4"/>
        <v>-1</v>
      </c>
      <c r="H81" s="13">
        <f t="shared" si="5"/>
        <v>0</v>
      </c>
      <c r="I81" s="13">
        <f t="shared" si="6"/>
        <v>12.5</v>
      </c>
      <c r="J81" s="13">
        <f t="shared" si="7"/>
        <v>-12.5</v>
      </c>
    </row>
    <row r="82" spans="1:10" ht="13.5" customHeight="1" x14ac:dyDescent="0.25">
      <c r="A82" s="10" t="s">
        <v>89</v>
      </c>
      <c r="B82" s="11">
        <v>8</v>
      </c>
      <c r="C82" s="11">
        <v>8</v>
      </c>
      <c r="D82" s="11">
        <v>0</v>
      </c>
      <c r="E82" s="11">
        <v>1</v>
      </c>
      <c r="F82" s="11">
        <v>1</v>
      </c>
      <c r="G82" s="12">
        <f t="shared" si="4"/>
        <v>-1</v>
      </c>
      <c r="H82" s="13">
        <f t="shared" si="5"/>
        <v>0</v>
      </c>
      <c r="I82" s="13">
        <f t="shared" si="6"/>
        <v>11.111111111111111</v>
      </c>
      <c r="J82" s="13">
        <f t="shared" si="7"/>
        <v>-11.111111111111111</v>
      </c>
    </row>
    <row r="83" spans="1:10" ht="13.5" customHeight="1" x14ac:dyDescent="0.25">
      <c r="A83" s="10" t="s">
        <v>90</v>
      </c>
      <c r="B83" s="11">
        <v>12</v>
      </c>
      <c r="C83" s="11">
        <v>12</v>
      </c>
      <c r="D83" s="11">
        <v>1</v>
      </c>
      <c r="E83" s="11">
        <v>0</v>
      </c>
      <c r="F83" s="11">
        <v>0</v>
      </c>
      <c r="G83" s="12">
        <f t="shared" si="4"/>
        <v>1</v>
      </c>
      <c r="H83" s="13">
        <f t="shared" si="5"/>
        <v>9.0909090909090917</v>
      </c>
      <c r="I83" s="13">
        <f t="shared" si="6"/>
        <v>0</v>
      </c>
      <c r="J83" s="13">
        <f t="shared" si="7"/>
        <v>9.0909090909090917</v>
      </c>
    </row>
    <row r="84" spans="1:10" ht="13.5" customHeight="1" x14ac:dyDescent="0.25">
      <c r="A84" s="10" t="s">
        <v>91</v>
      </c>
      <c r="B84" s="11">
        <v>13</v>
      </c>
      <c r="C84" s="11">
        <v>13</v>
      </c>
      <c r="D84" s="11">
        <v>0</v>
      </c>
      <c r="E84" s="11">
        <v>2</v>
      </c>
      <c r="F84" s="11">
        <v>2</v>
      </c>
      <c r="G84" s="12">
        <f t="shared" si="4"/>
        <v>-2</v>
      </c>
      <c r="H84" s="13">
        <f t="shared" si="5"/>
        <v>0</v>
      </c>
      <c r="I84" s="13">
        <f t="shared" si="6"/>
        <v>13.333333333333334</v>
      </c>
      <c r="J84" s="13">
        <f t="shared" si="7"/>
        <v>-13.333333333333334</v>
      </c>
    </row>
    <row r="85" spans="1:10" ht="13.5" customHeight="1" x14ac:dyDescent="0.25">
      <c r="A85" s="10" t="s">
        <v>92</v>
      </c>
      <c r="B85" s="11">
        <v>5</v>
      </c>
      <c r="C85" s="11">
        <v>5</v>
      </c>
      <c r="D85" s="11">
        <v>0</v>
      </c>
      <c r="E85" s="11">
        <v>0</v>
      </c>
      <c r="F85" s="11">
        <v>0</v>
      </c>
      <c r="G85" s="12">
        <f t="shared" si="4"/>
        <v>0</v>
      </c>
      <c r="H85" s="13">
        <f t="shared" si="5"/>
        <v>0</v>
      </c>
      <c r="I85" s="13">
        <f t="shared" si="6"/>
        <v>0</v>
      </c>
      <c r="J85" s="13">
        <f t="shared" si="7"/>
        <v>0</v>
      </c>
    </row>
    <row r="86" spans="1:10" ht="13.5" customHeight="1" x14ac:dyDescent="0.25">
      <c r="A86" s="10" t="s">
        <v>93</v>
      </c>
      <c r="B86" s="11">
        <v>9</v>
      </c>
      <c r="C86" s="11">
        <v>9</v>
      </c>
      <c r="D86" s="11">
        <v>1</v>
      </c>
      <c r="E86" s="11">
        <v>0</v>
      </c>
      <c r="F86" s="11">
        <v>0</v>
      </c>
      <c r="G86" s="12">
        <f t="shared" si="4"/>
        <v>1</v>
      </c>
      <c r="H86" s="13">
        <f t="shared" si="5"/>
        <v>12.5</v>
      </c>
      <c r="I86" s="13">
        <f t="shared" si="6"/>
        <v>0</v>
      </c>
      <c r="J86" s="13">
        <f t="shared" si="7"/>
        <v>12.5</v>
      </c>
    </row>
    <row r="87" spans="1:10" ht="13.5" customHeight="1" x14ac:dyDescent="0.25">
      <c r="A87" s="10" t="s">
        <v>94</v>
      </c>
      <c r="B87" s="11">
        <v>1</v>
      </c>
      <c r="C87" s="11">
        <v>1</v>
      </c>
      <c r="D87" s="11">
        <v>0</v>
      </c>
      <c r="E87" s="11">
        <v>0</v>
      </c>
      <c r="F87" s="11">
        <v>0</v>
      </c>
      <c r="G87" s="12">
        <f t="shared" si="4"/>
        <v>0</v>
      </c>
      <c r="H87" s="13">
        <f t="shared" si="5"/>
        <v>0</v>
      </c>
      <c r="I87" s="13">
        <f t="shared" si="6"/>
        <v>0</v>
      </c>
      <c r="J87" s="13">
        <f t="shared" si="7"/>
        <v>0</v>
      </c>
    </row>
    <row r="88" spans="1:10" ht="13.5" customHeight="1" x14ac:dyDescent="0.25">
      <c r="A88" s="10" t="s">
        <v>108</v>
      </c>
      <c r="B88" s="11">
        <v>2</v>
      </c>
      <c r="C88" s="11">
        <v>2</v>
      </c>
      <c r="D88" s="11">
        <v>0</v>
      </c>
      <c r="E88" s="11">
        <v>0</v>
      </c>
      <c r="F88" s="11">
        <v>0</v>
      </c>
      <c r="G88" s="12">
        <f t="shared" si="4"/>
        <v>0</v>
      </c>
      <c r="H88" s="13">
        <f t="shared" si="5"/>
        <v>0</v>
      </c>
      <c r="I88" s="13">
        <f t="shared" si="6"/>
        <v>0</v>
      </c>
      <c r="J88" s="13">
        <f t="shared" si="7"/>
        <v>0</v>
      </c>
    </row>
    <row r="89" spans="1:10" ht="13.5" customHeight="1" x14ac:dyDescent="0.25">
      <c r="A89" s="10" t="s">
        <v>109</v>
      </c>
      <c r="B89" s="11">
        <v>1</v>
      </c>
      <c r="C89" s="11">
        <v>1</v>
      </c>
      <c r="D89" s="11">
        <v>0</v>
      </c>
      <c r="E89" s="11">
        <v>0</v>
      </c>
      <c r="F89" s="11">
        <v>0</v>
      </c>
      <c r="G89" s="12">
        <f t="shared" si="4"/>
        <v>0</v>
      </c>
      <c r="H89" s="13">
        <f t="shared" si="5"/>
        <v>0</v>
      </c>
      <c r="I89" s="13">
        <f t="shared" si="6"/>
        <v>0</v>
      </c>
      <c r="J89" s="13">
        <f t="shared" si="7"/>
        <v>0</v>
      </c>
    </row>
    <row r="90" spans="1:10" ht="13.5" customHeight="1" x14ac:dyDescent="0.25">
      <c r="A90" s="41" t="s">
        <v>95</v>
      </c>
      <c r="B90" s="42">
        <v>2</v>
      </c>
      <c r="C90" s="42">
        <v>2</v>
      </c>
      <c r="D90" s="42">
        <v>0</v>
      </c>
      <c r="E90" s="42">
        <v>0</v>
      </c>
      <c r="F90" s="42">
        <v>0</v>
      </c>
      <c r="G90" s="43">
        <f t="shared" ref="G90:G91" si="8">D90-F90</f>
        <v>0</v>
      </c>
      <c r="H90" s="44">
        <f t="shared" ref="H90:H91" si="9">D90/(B90-D90+F90)*100</f>
        <v>0</v>
      </c>
      <c r="I90" s="44">
        <f t="shared" ref="I90:I91" si="10">F90/(B90-D90+F90)*100</f>
        <v>0</v>
      </c>
      <c r="J90" s="44">
        <f t="shared" ref="J90:J91" si="11">G90/(B90-D90+F90)*100</f>
        <v>0</v>
      </c>
    </row>
    <row r="91" spans="1:10" ht="13.5" customHeight="1" x14ac:dyDescent="0.25">
      <c r="A91" s="18" t="s">
        <v>115</v>
      </c>
      <c r="B91" s="19">
        <v>598</v>
      </c>
      <c r="C91" s="19">
        <v>596</v>
      </c>
      <c r="D91" s="19">
        <v>27</v>
      </c>
      <c r="E91" s="19">
        <v>28</v>
      </c>
      <c r="F91" s="19">
        <v>28</v>
      </c>
      <c r="G91" s="8">
        <f t="shared" si="8"/>
        <v>-1</v>
      </c>
      <c r="H91" s="9">
        <f t="shared" si="9"/>
        <v>4.5075125208681133</v>
      </c>
      <c r="I91" s="9">
        <f t="shared" si="10"/>
        <v>4.674457429048414</v>
      </c>
      <c r="J91" s="9">
        <f t="shared" si="11"/>
        <v>-0.1669449081803005</v>
      </c>
    </row>
    <row r="92" spans="1:10" ht="13.5" customHeight="1" x14ac:dyDescent="0.3">
      <c r="A92" s="5"/>
    </row>
    <row r="93" spans="1:10" ht="13.5" customHeight="1" x14ac:dyDescent="0.3">
      <c r="A93" s="5" t="s">
        <v>11</v>
      </c>
    </row>
    <row r="94" spans="1:10" ht="13.5" customHeight="1" x14ac:dyDescent="0.3">
      <c r="A94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workbookViewId="0">
      <selection sqref="A1:J1"/>
    </sheetView>
  </sheetViews>
  <sheetFormatPr defaultRowHeight="15" x14ac:dyDescent="0.25"/>
  <cols>
    <col min="1" max="1" width="18.28515625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.6" customHeight="1" x14ac:dyDescent="0.25">
      <c r="A1" s="45" t="s">
        <v>124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3.5" customHeight="1" x14ac:dyDescent="0.25">
      <c r="A5" s="10" t="s">
        <v>111</v>
      </c>
      <c r="B5" s="11">
        <v>4</v>
      </c>
      <c r="C5" s="11">
        <v>4</v>
      </c>
      <c r="D5" s="11">
        <v>1</v>
      </c>
      <c r="E5" s="11">
        <v>3</v>
      </c>
      <c r="F5" s="11">
        <v>3</v>
      </c>
      <c r="G5" s="12">
        <f t="shared" ref="G5:G66" si="0">D5-F5</f>
        <v>-2</v>
      </c>
      <c r="H5" s="13">
        <f t="shared" ref="H5:H66" si="1">D5/(B5-D5+F5)*100</f>
        <v>16.666666666666664</v>
      </c>
      <c r="I5" s="13">
        <f t="shared" ref="I5:I66" si="2">F5/(B5-D5+F5)*100</f>
        <v>50</v>
      </c>
      <c r="J5" s="13">
        <f t="shared" ref="J5:J66" si="3">G5/(B5-D5+F5)*100</f>
        <v>-33.333333333333329</v>
      </c>
    </row>
    <row r="6" spans="1:10" ht="13.5" customHeight="1" x14ac:dyDescent="0.25">
      <c r="A6" s="10" t="s">
        <v>112</v>
      </c>
      <c r="B6" s="11">
        <v>4</v>
      </c>
      <c r="C6" s="11">
        <v>4</v>
      </c>
      <c r="D6" s="11">
        <v>0</v>
      </c>
      <c r="E6" s="11">
        <v>0</v>
      </c>
      <c r="F6" s="11">
        <v>0</v>
      </c>
      <c r="G6" s="12">
        <f t="shared" si="0"/>
        <v>0</v>
      </c>
      <c r="H6" s="13">
        <f t="shared" si="1"/>
        <v>0</v>
      </c>
      <c r="I6" s="13">
        <f t="shared" si="2"/>
        <v>0</v>
      </c>
      <c r="J6" s="13">
        <f t="shared" si="3"/>
        <v>0</v>
      </c>
    </row>
    <row r="7" spans="1:10" ht="13.5" customHeight="1" x14ac:dyDescent="0.25">
      <c r="A7" s="10" t="s">
        <v>16</v>
      </c>
      <c r="B7" s="11">
        <v>6</v>
      </c>
      <c r="C7" s="11">
        <v>6</v>
      </c>
      <c r="D7" s="11">
        <v>1</v>
      </c>
      <c r="E7" s="11">
        <v>0</v>
      </c>
      <c r="F7" s="11">
        <v>0</v>
      </c>
      <c r="G7" s="12">
        <f t="shared" si="0"/>
        <v>1</v>
      </c>
      <c r="H7" s="13">
        <f t="shared" si="1"/>
        <v>20</v>
      </c>
      <c r="I7" s="13">
        <f t="shared" si="2"/>
        <v>0</v>
      </c>
      <c r="J7" s="13">
        <f t="shared" si="3"/>
        <v>20</v>
      </c>
    </row>
    <row r="8" spans="1:10" ht="13.5" customHeight="1" x14ac:dyDescent="0.25">
      <c r="A8" s="10" t="s">
        <v>17</v>
      </c>
      <c r="B8" s="11">
        <v>8</v>
      </c>
      <c r="C8" s="11">
        <v>8</v>
      </c>
      <c r="D8" s="11">
        <v>1</v>
      </c>
      <c r="E8" s="11">
        <v>1</v>
      </c>
      <c r="F8" s="11">
        <v>1</v>
      </c>
      <c r="G8" s="12">
        <f t="shared" si="0"/>
        <v>0</v>
      </c>
      <c r="H8" s="13">
        <f t="shared" si="1"/>
        <v>12.5</v>
      </c>
      <c r="I8" s="13">
        <f t="shared" si="2"/>
        <v>12.5</v>
      </c>
      <c r="J8" s="13">
        <f t="shared" si="3"/>
        <v>0</v>
      </c>
    </row>
    <row r="9" spans="1:10" ht="13.5" customHeight="1" x14ac:dyDescent="0.25">
      <c r="A9" s="10" t="s">
        <v>18</v>
      </c>
      <c r="B9" s="11">
        <v>6</v>
      </c>
      <c r="C9" s="11">
        <v>6</v>
      </c>
      <c r="D9" s="11">
        <v>0</v>
      </c>
      <c r="E9" s="11">
        <v>0</v>
      </c>
      <c r="F9" s="11">
        <v>0</v>
      </c>
      <c r="G9" s="12">
        <f t="shared" si="0"/>
        <v>0</v>
      </c>
      <c r="H9" s="13">
        <f t="shared" si="1"/>
        <v>0</v>
      </c>
      <c r="I9" s="13">
        <f t="shared" si="2"/>
        <v>0</v>
      </c>
      <c r="J9" s="13">
        <f t="shared" si="3"/>
        <v>0</v>
      </c>
    </row>
    <row r="10" spans="1:10" ht="13.5" customHeight="1" x14ac:dyDescent="0.25">
      <c r="A10" s="10" t="s">
        <v>19</v>
      </c>
      <c r="B10" s="11">
        <v>6</v>
      </c>
      <c r="C10" s="11">
        <v>6</v>
      </c>
      <c r="D10" s="11">
        <v>0</v>
      </c>
      <c r="E10" s="11">
        <v>0</v>
      </c>
      <c r="F10" s="11">
        <v>0</v>
      </c>
      <c r="G10" s="12">
        <f t="shared" si="0"/>
        <v>0</v>
      </c>
      <c r="H10" s="13">
        <f t="shared" si="1"/>
        <v>0</v>
      </c>
      <c r="I10" s="13">
        <f t="shared" si="2"/>
        <v>0</v>
      </c>
      <c r="J10" s="13">
        <f t="shared" si="3"/>
        <v>0</v>
      </c>
    </row>
    <row r="11" spans="1:10" ht="13.5" customHeight="1" x14ac:dyDescent="0.25">
      <c r="A11" s="10" t="s">
        <v>20</v>
      </c>
      <c r="B11" s="11">
        <v>2</v>
      </c>
      <c r="C11" s="11">
        <v>2</v>
      </c>
      <c r="D11" s="11">
        <v>0</v>
      </c>
      <c r="E11" s="11">
        <v>1</v>
      </c>
      <c r="F11" s="11">
        <v>1</v>
      </c>
      <c r="G11" s="12">
        <f t="shared" si="0"/>
        <v>-1</v>
      </c>
      <c r="H11" s="13">
        <f t="shared" si="1"/>
        <v>0</v>
      </c>
      <c r="I11" s="13">
        <f t="shared" si="2"/>
        <v>33.333333333333329</v>
      </c>
      <c r="J11" s="13">
        <f t="shared" si="3"/>
        <v>-33.333333333333329</v>
      </c>
    </row>
    <row r="12" spans="1:10" ht="13.5" customHeight="1" x14ac:dyDescent="0.25">
      <c r="A12" s="10" t="s">
        <v>21</v>
      </c>
      <c r="B12" s="11">
        <v>1</v>
      </c>
      <c r="C12" s="11">
        <v>1</v>
      </c>
      <c r="D12" s="11">
        <v>0</v>
      </c>
      <c r="E12" s="11">
        <v>1</v>
      </c>
      <c r="F12" s="11">
        <v>1</v>
      </c>
      <c r="G12" s="12">
        <f t="shared" si="0"/>
        <v>-1</v>
      </c>
      <c r="H12" s="13">
        <f t="shared" si="1"/>
        <v>0</v>
      </c>
      <c r="I12" s="13">
        <f t="shared" si="2"/>
        <v>50</v>
      </c>
      <c r="J12" s="13">
        <f t="shared" si="3"/>
        <v>-50</v>
      </c>
    </row>
    <row r="13" spans="1:10" ht="13.5" customHeight="1" x14ac:dyDescent="0.25">
      <c r="A13" s="10" t="s">
        <v>22</v>
      </c>
      <c r="B13" s="11">
        <v>1</v>
      </c>
      <c r="C13" s="11">
        <v>1</v>
      </c>
      <c r="D13" s="11">
        <v>0</v>
      </c>
      <c r="E13" s="11">
        <v>0</v>
      </c>
      <c r="F13" s="11">
        <v>0</v>
      </c>
      <c r="G13" s="12">
        <f t="shared" si="0"/>
        <v>0</v>
      </c>
      <c r="H13" s="13">
        <f t="shared" si="1"/>
        <v>0</v>
      </c>
      <c r="I13" s="13">
        <f t="shared" si="2"/>
        <v>0</v>
      </c>
      <c r="J13" s="13">
        <f t="shared" si="3"/>
        <v>0</v>
      </c>
    </row>
    <row r="14" spans="1:10" ht="13.5" customHeight="1" x14ac:dyDescent="0.25">
      <c r="A14" s="10" t="s">
        <v>96</v>
      </c>
      <c r="B14" s="11">
        <v>4</v>
      </c>
      <c r="C14" s="11">
        <v>4</v>
      </c>
      <c r="D14" s="11">
        <v>0</v>
      </c>
      <c r="E14" s="11">
        <v>0</v>
      </c>
      <c r="F14" s="11">
        <v>0</v>
      </c>
      <c r="G14" s="12">
        <f t="shared" si="0"/>
        <v>0</v>
      </c>
      <c r="H14" s="13">
        <f t="shared" si="1"/>
        <v>0</v>
      </c>
      <c r="I14" s="13">
        <f t="shared" si="2"/>
        <v>0</v>
      </c>
      <c r="J14" s="13">
        <f t="shared" si="3"/>
        <v>0</v>
      </c>
    </row>
    <row r="15" spans="1:10" ht="13.5" customHeight="1" x14ac:dyDescent="0.25">
      <c r="A15" s="10" t="s">
        <v>23</v>
      </c>
      <c r="B15" s="11">
        <v>9</v>
      </c>
      <c r="C15" s="11">
        <v>9</v>
      </c>
      <c r="D15" s="11">
        <v>1</v>
      </c>
      <c r="E15" s="11">
        <v>1</v>
      </c>
      <c r="F15" s="11">
        <v>1</v>
      </c>
      <c r="G15" s="12">
        <f t="shared" si="0"/>
        <v>0</v>
      </c>
      <c r="H15" s="13">
        <f t="shared" si="1"/>
        <v>11.111111111111111</v>
      </c>
      <c r="I15" s="13">
        <f t="shared" si="2"/>
        <v>11.111111111111111</v>
      </c>
      <c r="J15" s="13">
        <f t="shared" si="3"/>
        <v>0</v>
      </c>
    </row>
    <row r="16" spans="1:10" ht="13.5" customHeight="1" x14ac:dyDescent="0.25">
      <c r="A16" s="10" t="s">
        <v>24</v>
      </c>
      <c r="B16" s="11">
        <v>1</v>
      </c>
      <c r="C16" s="11">
        <v>1</v>
      </c>
      <c r="D16" s="11">
        <v>0</v>
      </c>
      <c r="E16" s="11">
        <v>0</v>
      </c>
      <c r="F16" s="11">
        <v>0</v>
      </c>
      <c r="G16" s="12">
        <f t="shared" si="0"/>
        <v>0</v>
      </c>
      <c r="H16" s="13">
        <f t="shared" si="1"/>
        <v>0</v>
      </c>
      <c r="I16" s="13">
        <f t="shared" si="2"/>
        <v>0</v>
      </c>
      <c r="J16" s="13">
        <f t="shared" si="3"/>
        <v>0</v>
      </c>
    </row>
    <row r="17" spans="1:10" ht="13.5" customHeight="1" x14ac:dyDescent="0.25">
      <c r="A17" s="10" t="s">
        <v>25</v>
      </c>
      <c r="B17" s="11">
        <v>1</v>
      </c>
      <c r="C17" s="11">
        <v>1</v>
      </c>
      <c r="D17" s="11">
        <v>0</v>
      </c>
      <c r="E17" s="11">
        <v>0</v>
      </c>
      <c r="F17" s="11">
        <v>0</v>
      </c>
      <c r="G17" s="12">
        <f t="shared" si="0"/>
        <v>0</v>
      </c>
      <c r="H17" s="13">
        <f t="shared" si="1"/>
        <v>0</v>
      </c>
      <c r="I17" s="13">
        <f t="shared" si="2"/>
        <v>0</v>
      </c>
      <c r="J17" s="13">
        <f t="shared" si="3"/>
        <v>0</v>
      </c>
    </row>
    <row r="18" spans="1:10" ht="13.5" customHeight="1" x14ac:dyDescent="0.25">
      <c r="A18" s="10" t="s">
        <v>26</v>
      </c>
      <c r="B18" s="11">
        <v>10</v>
      </c>
      <c r="C18" s="11">
        <v>10</v>
      </c>
      <c r="D18" s="11">
        <v>0</v>
      </c>
      <c r="E18" s="11">
        <v>2</v>
      </c>
      <c r="F18" s="11">
        <v>2</v>
      </c>
      <c r="G18" s="12">
        <f t="shared" si="0"/>
        <v>-2</v>
      </c>
      <c r="H18" s="13">
        <f t="shared" si="1"/>
        <v>0</v>
      </c>
      <c r="I18" s="13">
        <f t="shared" si="2"/>
        <v>16.666666666666664</v>
      </c>
      <c r="J18" s="13">
        <f t="shared" si="3"/>
        <v>-16.666666666666664</v>
      </c>
    </row>
    <row r="19" spans="1:10" ht="13.5" customHeight="1" x14ac:dyDescent="0.25">
      <c r="A19" s="10" t="s">
        <v>27</v>
      </c>
      <c r="B19" s="11">
        <v>2</v>
      </c>
      <c r="C19" s="11">
        <v>2</v>
      </c>
      <c r="D19" s="11">
        <v>0</v>
      </c>
      <c r="E19" s="11">
        <v>0</v>
      </c>
      <c r="F19" s="11">
        <v>0</v>
      </c>
      <c r="G19" s="12">
        <f t="shared" si="0"/>
        <v>0</v>
      </c>
      <c r="H19" s="13">
        <f t="shared" si="1"/>
        <v>0</v>
      </c>
      <c r="I19" s="13">
        <f t="shared" si="2"/>
        <v>0</v>
      </c>
      <c r="J19" s="13">
        <f t="shared" si="3"/>
        <v>0</v>
      </c>
    </row>
    <row r="20" spans="1:10" ht="13.5" customHeight="1" x14ac:dyDescent="0.25">
      <c r="A20" s="10" t="s">
        <v>28</v>
      </c>
      <c r="B20" s="11">
        <v>18</v>
      </c>
      <c r="C20" s="11">
        <v>18</v>
      </c>
      <c r="D20" s="11">
        <v>1</v>
      </c>
      <c r="E20" s="11">
        <v>1</v>
      </c>
      <c r="F20" s="11">
        <v>1</v>
      </c>
      <c r="G20" s="12">
        <f t="shared" si="0"/>
        <v>0</v>
      </c>
      <c r="H20" s="13">
        <f t="shared" si="1"/>
        <v>5.5555555555555554</v>
      </c>
      <c r="I20" s="13">
        <f t="shared" si="2"/>
        <v>5.5555555555555554</v>
      </c>
      <c r="J20" s="13">
        <f t="shared" si="3"/>
        <v>0</v>
      </c>
    </row>
    <row r="21" spans="1:10" ht="13.5" customHeight="1" x14ac:dyDescent="0.25">
      <c r="A21" s="10" t="s">
        <v>29</v>
      </c>
      <c r="B21" s="11">
        <v>3</v>
      </c>
      <c r="C21" s="11">
        <v>3</v>
      </c>
      <c r="D21" s="11">
        <v>0</v>
      </c>
      <c r="E21" s="11">
        <v>1</v>
      </c>
      <c r="F21" s="11">
        <v>1</v>
      </c>
      <c r="G21" s="12">
        <f t="shared" si="0"/>
        <v>-1</v>
      </c>
      <c r="H21" s="13">
        <f t="shared" si="1"/>
        <v>0</v>
      </c>
      <c r="I21" s="13">
        <f t="shared" si="2"/>
        <v>25</v>
      </c>
      <c r="J21" s="13">
        <f t="shared" si="3"/>
        <v>-25</v>
      </c>
    </row>
    <row r="22" spans="1:10" ht="13.5" customHeight="1" x14ac:dyDescent="0.25">
      <c r="A22" s="10" t="s">
        <v>30</v>
      </c>
      <c r="B22" s="11">
        <v>3</v>
      </c>
      <c r="C22" s="11">
        <v>3</v>
      </c>
      <c r="D22" s="11">
        <v>0</v>
      </c>
      <c r="E22" s="11">
        <v>0</v>
      </c>
      <c r="F22" s="11">
        <v>0</v>
      </c>
      <c r="G22" s="12">
        <f t="shared" si="0"/>
        <v>0</v>
      </c>
      <c r="H22" s="13">
        <f t="shared" si="1"/>
        <v>0</v>
      </c>
      <c r="I22" s="13">
        <f t="shared" si="2"/>
        <v>0</v>
      </c>
      <c r="J22" s="13">
        <f t="shared" si="3"/>
        <v>0</v>
      </c>
    </row>
    <row r="23" spans="1:10" ht="13.5" customHeight="1" x14ac:dyDescent="0.25">
      <c r="A23" s="10" t="s">
        <v>31</v>
      </c>
      <c r="B23" s="11">
        <v>4</v>
      </c>
      <c r="C23" s="11">
        <v>4</v>
      </c>
      <c r="D23" s="11">
        <v>0</v>
      </c>
      <c r="E23" s="11">
        <v>1</v>
      </c>
      <c r="F23" s="11">
        <v>1</v>
      </c>
      <c r="G23" s="12">
        <f t="shared" si="0"/>
        <v>-1</v>
      </c>
      <c r="H23" s="13">
        <f t="shared" si="1"/>
        <v>0</v>
      </c>
      <c r="I23" s="13">
        <f t="shared" si="2"/>
        <v>20</v>
      </c>
      <c r="J23" s="13">
        <f t="shared" si="3"/>
        <v>-20</v>
      </c>
    </row>
    <row r="24" spans="1:10" ht="13.5" customHeight="1" x14ac:dyDescent="0.25">
      <c r="A24" s="10" t="s">
        <v>32</v>
      </c>
      <c r="B24" s="11">
        <v>8</v>
      </c>
      <c r="C24" s="11">
        <v>7</v>
      </c>
      <c r="D24" s="11">
        <v>1</v>
      </c>
      <c r="E24" s="11">
        <v>3</v>
      </c>
      <c r="F24" s="11">
        <v>3</v>
      </c>
      <c r="G24" s="12">
        <f t="shared" si="0"/>
        <v>-2</v>
      </c>
      <c r="H24" s="13">
        <f t="shared" si="1"/>
        <v>10</v>
      </c>
      <c r="I24" s="13">
        <f t="shared" si="2"/>
        <v>30</v>
      </c>
      <c r="J24" s="13">
        <f t="shared" si="3"/>
        <v>-20</v>
      </c>
    </row>
    <row r="25" spans="1:10" ht="13.5" customHeight="1" x14ac:dyDescent="0.25">
      <c r="A25" s="10" t="s">
        <v>33</v>
      </c>
      <c r="B25" s="11">
        <v>4</v>
      </c>
      <c r="C25" s="11">
        <v>4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3">
        <f t="shared" si="1"/>
        <v>0</v>
      </c>
      <c r="I25" s="13">
        <f t="shared" si="2"/>
        <v>0</v>
      </c>
      <c r="J25" s="13">
        <f t="shared" si="3"/>
        <v>0</v>
      </c>
    </row>
    <row r="26" spans="1:10" ht="13.5" customHeight="1" x14ac:dyDescent="0.25">
      <c r="A26" s="10" t="s">
        <v>34</v>
      </c>
      <c r="B26" s="11">
        <v>18</v>
      </c>
      <c r="C26" s="11">
        <v>18</v>
      </c>
      <c r="D26" s="11">
        <v>2</v>
      </c>
      <c r="E26" s="11">
        <v>5</v>
      </c>
      <c r="F26" s="11">
        <v>5</v>
      </c>
      <c r="G26" s="12">
        <f t="shared" si="0"/>
        <v>-3</v>
      </c>
      <c r="H26" s="13">
        <f t="shared" si="1"/>
        <v>9.5238095238095237</v>
      </c>
      <c r="I26" s="13">
        <f t="shared" si="2"/>
        <v>23.809523809523807</v>
      </c>
      <c r="J26" s="13">
        <f t="shared" si="3"/>
        <v>-14.285714285714285</v>
      </c>
    </row>
    <row r="27" spans="1:10" ht="13.5" customHeight="1" x14ac:dyDescent="0.25">
      <c r="A27" s="10" t="s">
        <v>35</v>
      </c>
      <c r="B27" s="11">
        <v>4</v>
      </c>
      <c r="C27" s="11">
        <v>4</v>
      </c>
      <c r="D27" s="11">
        <v>1</v>
      </c>
      <c r="E27" s="11">
        <v>3</v>
      </c>
      <c r="F27" s="11">
        <v>3</v>
      </c>
      <c r="G27" s="12">
        <f t="shared" si="0"/>
        <v>-2</v>
      </c>
      <c r="H27" s="13">
        <f t="shared" si="1"/>
        <v>16.666666666666664</v>
      </c>
      <c r="I27" s="13">
        <f t="shared" si="2"/>
        <v>50</v>
      </c>
      <c r="J27" s="13">
        <f t="shared" si="3"/>
        <v>-33.333333333333329</v>
      </c>
    </row>
    <row r="28" spans="1:10" ht="13.5" customHeight="1" x14ac:dyDescent="0.25">
      <c r="A28" s="10" t="s">
        <v>36</v>
      </c>
      <c r="B28" s="11">
        <v>1</v>
      </c>
      <c r="C28" s="11">
        <v>0</v>
      </c>
      <c r="D28" s="11">
        <v>0</v>
      </c>
      <c r="E28" s="11">
        <v>0</v>
      </c>
      <c r="F28" s="11">
        <v>0</v>
      </c>
      <c r="G28" s="12">
        <f t="shared" si="0"/>
        <v>0</v>
      </c>
      <c r="H28" s="13">
        <f t="shared" si="1"/>
        <v>0</v>
      </c>
      <c r="I28" s="13">
        <f t="shared" si="2"/>
        <v>0</v>
      </c>
      <c r="J28" s="13">
        <f t="shared" si="3"/>
        <v>0</v>
      </c>
    </row>
    <row r="29" spans="1:10" ht="13.5" customHeight="1" x14ac:dyDescent="0.25">
      <c r="A29" s="10" t="s">
        <v>37</v>
      </c>
      <c r="B29" s="11">
        <v>1</v>
      </c>
      <c r="C29" s="11">
        <v>1</v>
      </c>
      <c r="D29" s="11">
        <v>0</v>
      </c>
      <c r="E29" s="11">
        <v>0</v>
      </c>
      <c r="F29" s="11">
        <v>0</v>
      </c>
      <c r="G29" s="12">
        <f t="shared" si="0"/>
        <v>0</v>
      </c>
      <c r="H29" s="13">
        <f t="shared" si="1"/>
        <v>0</v>
      </c>
      <c r="I29" s="13">
        <f t="shared" si="2"/>
        <v>0</v>
      </c>
      <c r="J29" s="13">
        <f t="shared" si="3"/>
        <v>0</v>
      </c>
    </row>
    <row r="30" spans="1:10" ht="13.5" customHeight="1" x14ac:dyDescent="0.25">
      <c r="A30" s="10" t="s">
        <v>38</v>
      </c>
      <c r="B30" s="11">
        <v>4</v>
      </c>
      <c r="C30" s="11">
        <v>4</v>
      </c>
      <c r="D30" s="11">
        <v>0</v>
      </c>
      <c r="E30" s="11">
        <v>0</v>
      </c>
      <c r="F30" s="11">
        <v>0</v>
      </c>
      <c r="G30" s="12">
        <f t="shared" si="0"/>
        <v>0</v>
      </c>
      <c r="H30" s="13">
        <f t="shared" si="1"/>
        <v>0</v>
      </c>
      <c r="I30" s="13">
        <f t="shared" si="2"/>
        <v>0</v>
      </c>
      <c r="J30" s="13">
        <f t="shared" si="3"/>
        <v>0</v>
      </c>
    </row>
    <row r="31" spans="1:10" ht="13.5" customHeight="1" x14ac:dyDescent="0.25">
      <c r="A31" s="10" t="s">
        <v>39</v>
      </c>
      <c r="B31" s="11">
        <v>3</v>
      </c>
      <c r="C31" s="11">
        <v>3</v>
      </c>
      <c r="D31" s="11">
        <v>0</v>
      </c>
      <c r="E31" s="11">
        <v>0</v>
      </c>
      <c r="F31" s="11">
        <v>0</v>
      </c>
      <c r="G31" s="12">
        <f t="shared" si="0"/>
        <v>0</v>
      </c>
      <c r="H31" s="13">
        <f t="shared" si="1"/>
        <v>0</v>
      </c>
      <c r="I31" s="13">
        <f t="shared" si="2"/>
        <v>0</v>
      </c>
      <c r="J31" s="13">
        <f t="shared" si="3"/>
        <v>0</v>
      </c>
    </row>
    <row r="32" spans="1:10" ht="13.5" customHeight="1" x14ac:dyDescent="0.25">
      <c r="A32" s="10" t="s">
        <v>40</v>
      </c>
      <c r="B32" s="11">
        <v>2</v>
      </c>
      <c r="C32" s="11">
        <v>2</v>
      </c>
      <c r="D32" s="11">
        <v>0</v>
      </c>
      <c r="E32" s="11">
        <v>0</v>
      </c>
      <c r="F32" s="11">
        <v>0</v>
      </c>
      <c r="G32" s="12">
        <f t="shared" si="0"/>
        <v>0</v>
      </c>
      <c r="H32" s="13">
        <f t="shared" si="1"/>
        <v>0</v>
      </c>
      <c r="I32" s="13">
        <f t="shared" si="2"/>
        <v>0</v>
      </c>
      <c r="J32" s="13">
        <f t="shared" si="3"/>
        <v>0</v>
      </c>
    </row>
    <row r="33" spans="1:10" ht="13.5" customHeight="1" x14ac:dyDescent="0.25">
      <c r="A33" s="10" t="s">
        <v>41</v>
      </c>
      <c r="B33" s="11">
        <v>37</v>
      </c>
      <c r="C33" s="11">
        <v>37</v>
      </c>
      <c r="D33" s="11">
        <v>3</v>
      </c>
      <c r="E33" s="11">
        <v>2</v>
      </c>
      <c r="F33" s="11">
        <v>2</v>
      </c>
      <c r="G33" s="12">
        <f t="shared" si="0"/>
        <v>1</v>
      </c>
      <c r="H33" s="13">
        <f t="shared" si="1"/>
        <v>8.3333333333333321</v>
      </c>
      <c r="I33" s="13">
        <f t="shared" si="2"/>
        <v>5.5555555555555554</v>
      </c>
      <c r="J33" s="13">
        <f t="shared" si="3"/>
        <v>2.7777777777777777</v>
      </c>
    </row>
    <row r="34" spans="1:10" ht="13.5" customHeight="1" x14ac:dyDescent="0.25">
      <c r="A34" s="10" t="s">
        <v>42</v>
      </c>
      <c r="B34" s="11">
        <v>13</v>
      </c>
      <c r="C34" s="11">
        <v>13</v>
      </c>
      <c r="D34" s="11">
        <v>0</v>
      </c>
      <c r="E34" s="11">
        <v>1</v>
      </c>
      <c r="F34" s="11">
        <v>1</v>
      </c>
      <c r="G34" s="12">
        <f t="shared" si="0"/>
        <v>-1</v>
      </c>
      <c r="H34" s="13">
        <f t="shared" si="1"/>
        <v>0</v>
      </c>
      <c r="I34" s="13">
        <f t="shared" si="2"/>
        <v>7.1428571428571423</v>
      </c>
      <c r="J34" s="13">
        <f t="shared" si="3"/>
        <v>-7.1428571428571423</v>
      </c>
    </row>
    <row r="35" spans="1:10" ht="13.5" customHeight="1" x14ac:dyDescent="0.25">
      <c r="A35" s="10" t="s">
        <v>43</v>
      </c>
      <c r="B35" s="11">
        <v>28</v>
      </c>
      <c r="C35" s="11">
        <v>28</v>
      </c>
      <c r="D35" s="11">
        <v>8</v>
      </c>
      <c r="E35" s="11">
        <v>5</v>
      </c>
      <c r="F35" s="11">
        <v>5</v>
      </c>
      <c r="G35" s="12">
        <f t="shared" si="0"/>
        <v>3</v>
      </c>
      <c r="H35" s="13">
        <f t="shared" si="1"/>
        <v>32</v>
      </c>
      <c r="I35" s="13">
        <f t="shared" si="2"/>
        <v>20</v>
      </c>
      <c r="J35" s="13">
        <f t="shared" si="3"/>
        <v>12</v>
      </c>
    </row>
    <row r="36" spans="1:10" ht="13.5" customHeight="1" x14ac:dyDescent="0.25">
      <c r="A36" s="10" t="s">
        <v>97</v>
      </c>
      <c r="B36" s="11">
        <v>1</v>
      </c>
      <c r="C36" s="11">
        <v>1</v>
      </c>
      <c r="D36" s="11">
        <v>0</v>
      </c>
      <c r="E36" s="11">
        <v>0</v>
      </c>
      <c r="F36" s="11">
        <v>0</v>
      </c>
      <c r="G36" s="12">
        <f t="shared" si="0"/>
        <v>0</v>
      </c>
      <c r="H36" s="13">
        <f t="shared" si="1"/>
        <v>0</v>
      </c>
      <c r="I36" s="13">
        <f t="shared" si="2"/>
        <v>0</v>
      </c>
      <c r="J36" s="13">
        <f t="shared" si="3"/>
        <v>0</v>
      </c>
    </row>
    <row r="37" spans="1:10" ht="13.5" customHeight="1" x14ac:dyDescent="0.25">
      <c r="A37" s="10" t="s">
        <v>44</v>
      </c>
      <c r="B37" s="11">
        <v>3</v>
      </c>
      <c r="C37" s="11">
        <v>3</v>
      </c>
      <c r="D37" s="11">
        <v>2</v>
      </c>
      <c r="E37" s="11">
        <v>0</v>
      </c>
      <c r="F37" s="11">
        <v>0</v>
      </c>
      <c r="G37" s="12">
        <f t="shared" si="0"/>
        <v>2</v>
      </c>
      <c r="H37" s="13">
        <f t="shared" si="1"/>
        <v>200</v>
      </c>
      <c r="I37" s="13">
        <f t="shared" si="2"/>
        <v>0</v>
      </c>
      <c r="J37" s="13">
        <f t="shared" si="3"/>
        <v>200</v>
      </c>
    </row>
    <row r="38" spans="1:10" ht="13.5" customHeight="1" x14ac:dyDescent="0.25">
      <c r="A38" s="10" t="s">
        <v>45</v>
      </c>
      <c r="B38" s="11">
        <v>124</v>
      </c>
      <c r="C38" s="11">
        <v>121</v>
      </c>
      <c r="D38" s="11">
        <v>9</v>
      </c>
      <c r="E38" s="11">
        <v>17</v>
      </c>
      <c r="F38" s="11">
        <v>16</v>
      </c>
      <c r="G38" s="12">
        <f t="shared" si="0"/>
        <v>-7</v>
      </c>
      <c r="H38" s="13">
        <f t="shared" si="1"/>
        <v>6.8702290076335881</v>
      </c>
      <c r="I38" s="13">
        <f t="shared" si="2"/>
        <v>12.213740458015266</v>
      </c>
      <c r="J38" s="13">
        <f t="shared" si="3"/>
        <v>-5.343511450381679</v>
      </c>
    </row>
    <row r="39" spans="1:10" ht="13.5" customHeight="1" x14ac:dyDescent="0.25">
      <c r="A39" s="10" t="s">
        <v>46</v>
      </c>
      <c r="B39" s="11">
        <v>5</v>
      </c>
      <c r="C39" s="11">
        <v>5</v>
      </c>
      <c r="D39" s="11">
        <v>1</v>
      </c>
      <c r="E39" s="11">
        <v>0</v>
      </c>
      <c r="F39" s="11">
        <v>0</v>
      </c>
      <c r="G39" s="12">
        <f t="shared" si="0"/>
        <v>1</v>
      </c>
      <c r="H39" s="13">
        <f t="shared" si="1"/>
        <v>25</v>
      </c>
      <c r="I39" s="13">
        <f t="shared" si="2"/>
        <v>0</v>
      </c>
      <c r="J39" s="13">
        <f t="shared" si="3"/>
        <v>25</v>
      </c>
    </row>
    <row r="40" spans="1:10" ht="13.5" customHeight="1" x14ac:dyDescent="0.25">
      <c r="A40" s="10" t="s">
        <v>47</v>
      </c>
      <c r="B40" s="11">
        <v>14</v>
      </c>
      <c r="C40" s="11">
        <v>14</v>
      </c>
      <c r="D40" s="11">
        <v>2</v>
      </c>
      <c r="E40" s="11">
        <v>0</v>
      </c>
      <c r="F40" s="11">
        <v>0</v>
      </c>
      <c r="G40" s="12">
        <f t="shared" si="0"/>
        <v>2</v>
      </c>
      <c r="H40" s="13">
        <f t="shared" si="1"/>
        <v>16.666666666666664</v>
      </c>
      <c r="I40" s="13">
        <f t="shared" si="2"/>
        <v>0</v>
      </c>
      <c r="J40" s="13">
        <f t="shared" si="3"/>
        <v>16.666666666666664</v>
      </c>
    </row>
    <row r="41" spans="1:10" ht="13.5" customHeight="1" x14ac:dyDescent="0.25">
      <c r="A41" s="10" t="s">
        <v>48</v>
      </c>
      <c r="B41" s="11">
        <v>11</v>
      </c>
      <c r="C41" s="11">
        <v>11</v>
      </c>
      <c r="D41" s="11">
        <v>1</v>
      </c>
      <c r="E41" s="11">
        <v>2</v>
      </c>
      <c r="F41" s="11">
        <v>2</v>
      </c>
      <c r="G41" s="12">
        <f t="shared" si="0"/>
        <v>-1</v>
      </c>
      <c r="H41" s="13">
        <f t="shared" si="1"/>
        <v>8.3333333333333321</v>
      </c>
      <c r="I41" s="13">
        <f t="shared" si="2"/>
        <v>16.666666666666664</v>
      </c>
      <c r="J41" s="13">
        <f t="shared" si="3"/>
        <v>-8.3333333333333321</v>
      </c>
    </row>
    <row r="42" spans="1:10" ht="13.5" customHeight="1" x14ac:dyDescent="0.25">
      <c r="A42" s="10" t="s">
        <v>49</v>
      </c>
      <c r="B42" s="11">
        <v>19</v>
      </c>
      <c r="C42" s="11">
        <v>19</v>
      </c>
      <c r="D42" s="11">
        <v>2</v>
      </c>
      <c r="E42" s="11">
        <v>3</v>
      </c>
      <c r="F42" s="11">
        <v>3</v>
      </c>
      <c r="G42" s="12">
        <f t="shared" si="0"/>
        <v>-1</v>
      </c>
      <c r="H42" s="13">
        <f t="shared" si="1"/>
        <v>10</v>
      </c>
      <c r="I42" s="13">
        <f t="shared" si="2"/>
        <v>15</v>
      </c>
      <c r="J42" s="13">
        <f t="shared" si="3"/>
        <v>-5</v>
      </c>
    </row>
    <row r="43" spans="1:10" ht="13.5" customHeight="1" x14ac:dyDescent="0.25">
      <c r="A43" s="10" t="s">
        <v>50</v>
      </c>
      <c r="B43" s="11">
        <v>6</v>
      </c>
      <c r="C43" s="11">
        <v>6</v>
      </c>
      <c r="D43" s="11">
        <v>0</v>
      </c>
      <c r="E43" s="11">
        <v>2</v>
      </c>
      <c r="F43" s="11">
        <v>2</v>
      </c>
      <c r="G43" s="12">
        <f t="shared" si="0"/>
        <v>-2</v>
      </c>
      <c r="H43" s="13">
        <f t="shared" si="1"/>
        <v>0</v>
      </c>
      <c r="I43" s="13">
        <f t="shared" si="2"/>
        <v>25</v>
      </c>
      <c r="J43" s="13">
        <f t="shared" si="3"/>
        <v>-25</v>
      </c>
    </row>
    <row r="44" spans="1:10" ht="13.5" customHeight="1" x14ac:dyDescent="0.25">
      <c r="A44" s="10" t="s">
        <v>99</v>
      </c>
      <c r="B44" s="11">
        <v>1</v>
      </c>
      <c r="C44" s="11">
        <v>1</v>
      </c>
      <c r="D44" s="11">
        <v>0</v>
      </c>
      <c r="E44" s="11">
        <v>0</v>
      </c>
      <c r="F44" s="11">
        <v>0</v>
      </c>
      <c r="G44" s="12">
        <f t="shared" si="0"/>
        <v>0</v>
      </c>
      <c r="H44" s="13">
        <f t="shared" si="1"/>
        <v>0</v>
      </c>
      <c r="I44" s="13">
        <f t="shared" si="2"/>
        <v>0</v>
      </c>
      <c r="J44" s="13">
        <f t="shared" si="3"/>
        <v>0</v>
      </c>
    </row>
    <row r="45" spans="1:10" ht="13.5" customHeight="1" x14ac:dyDescent="0.25">
      <c r="A45" s="10" t="s">
        <v>51</v>
      </c>
      <c r="B45" s="11">
        <v>7</v>
      </c>
      <c r="C45" s="11">
        <v>7</v>
      </c>
      <c r="D45" s="11">
        <v>1</v>
      </c>
      <c r="E45" s="11">
        <v>1</v>
      </c>
      <c r="F45" s="11">
        <v>1</v>
      </c>
      <c r="G45" s="12">
        <f t="shared" si="0"/>
        <v>0</v>
      </c>
      <c r="H45" s="13">
        <f t="shared" si="1"/>
        <v>14.285714285714285</v>
      </c>
      <c r="I45" s="13">
        <f t="shared" si="2"/>
        <v>14.285714285714285</v>
      </c>
      <c r="J45" s="13">
        <f t="shared" si="3"/>
        <v>0</v>
      </c>
    </row>
    <row r="46" spans="1:10" ht="13.5" customHeight="1" x14ac:dyDescent="0.25">
      <c r="A46" s="10" t="s">
        <v>52</v>
      </c>
      <c r="B46" s="11">
        <v>20</v>
      </c>
      <c r="C46" s="11">
        <v>20</v>
      </c>
      <c r="D46" s="11">
        <v>6</v>
      </c>
      <c r="E46" s="11">
        <v>4</v>
      </c>
      <c r="F46" s="11">
        <v>4</v>
      </c>
      <c r="G46" s="12">
        <f t="shared" si="0"/>
        <v>2</v>
      </c>
      <c r="H46" s="13">
        <f t="shared" si="1"/>
        <v>33.333333333333329</v>
      </c>
      <c r="I46" s="13">
        <f t="shared" si="2"/>
        <v>22.222222222222221</v>
      </c>
      <c r="J46" s="13">
        <f t="shared" si="3"/>
        <v>11.111111111111111</v>
      </c>
    </row>
    <row r="47" spans="1:10" ht="13.5" customHeight="1" x14ac:dyDescent="0.25">
      <c r="A47" s="10" t="s">
        <v>53</v>
      </c>
      <c r="B47" s="11">
        <v>5</v>
      </c>
      <c r="C47" s="11">
        <v>5</v>
      </c>
      <c r="D47" s="11">
        <v>0</v>
      </c>
      <c r="E47" s="11">
        <v>0</v>
      </c>
      <c r="F47" s="11">
        <v>0</v>
      </c>
      <c r="G47" s="12">
        <f t="shared" si="0"/>
        <v>0</v>
      </c>
      <c r="H47" s="13">
        <f t="shared" si="1"/>
        <v>0</v>
      </c>
      <c r="I47" s="13">
        <f t="shared" si="2"/>
        <v>0</v>
      </c>
      <c r="J47" s="13">
        <f t="shared" si="3"/>
        <v>0</v>
      </c>
    </row>
    <row r="48" spans="1:10" ht="13.5" customHeight="1" x14ac:dyDescent="0.25">
      <c r="A48" s="10" t="s">
        <v>54</v>
      </c>
      <c r="B48" s="11">
        <v>1</v>
      </c>
      <c r="C48" s="11">
        <v>1</v>
      </c>
      <c r="D48" s="11">
        <v>0</v>
      </c>
      <c r="E48" s="11">
        <v>0</v>
      </c>
      <c r="F48" s="11">
        <v>0</v>
      </c>
      <c r="G48" s="12">
        <f t="shared" si="0"/>
        <v>0</v>
      </c>
      <c r="H48" s="13">
        <f t="shared" si="1"/>
        <v>0</v>
      </c>
      <c r="I48" s="13">
        <f t="shared" si="2"/>
        <v>0</v>
      </c>
      <c r="J48" s="13">
        <f t="shared" si="3"/>
        <v>0</v>
      </c>
    </row>
    <row r="49" spans="1:10" ht="13.5" customHeight="1" x14ac:dyDescent="0.25">
      <c r="A49" s="10" t="s">
        <v>100</v>
      </c>
      <c r="B49" s="11">
        <v>1</v>
      </c>
      <c r="C49" s="11">
        <v>1</v>
      </c>
      <c r="D49" s="11">
        <v>0</v>
      </c>
      <c r="E49" s="11">
        <v>0</v>
      </c>
      <c r="F49" s="11">
        <v>0</v>
      </c>
      <c r="G49" s="12">
        <f t="shared" si="0"/>
        <v>0</v>
      </c>
      <c r="H49" s="13">
        <f t="shared" si="1"/>
        <v>0</v>
      </c>
      <c r="I49" s="13">
        <f t="shared" si="2"/>
        <v>0</v>
      </c>
      <c r="J49" s="13">
        <f t="shared" si="3"/>
        <v>0</v>
      </c>
    </row>
    <row r="50" spans="1:10" ht="13.5" customHeight="1" x14ac:dyDescent="0.25">
      <c r="A50" s="10" t="s">
        <v>55</v>
      </c>
      <c r="B50" s="11">
        <v>2</v>
      </c>
      <c r="C50" s="11">
        <v>2</v>
      </c>
      <c r="D50" s="11">
        <v>0</v>
      </c>
      <c r="E50" s="11">
        <v>1</v>
      </c>
      <c r="F50" s="11">
        <v>1</v>
      </c>
      <c r="G50" s="12">
        <f t="shared" si="0"/>
        <v>-1</v>
      </c>
      <c r="H50" s="13">
        <f t="shared" si="1"/>
        <v>0</v>
      </c>
      <c r="I50" s="13">
        <f t="shared" si="2"/>
        <v>33.333333333333329</v>
      </c>
      <c r="J50" s="13">
        <f t="shared" si="3"/>
        <v>-33.333333333333329</v>
      </c>
    </row>
    <row r="51" spans="1:10" ht="13.5" customHeight="1" x14ac:dyDescent="0.25">
      <c r="A51" s="10" t="s">
        <v>56</v>
      </c>
      <c r="B51" s="11">
        <v>9</v>
      </c>
      <c r="C51" s="11">
        <v>9</v>
      </c>
      <c r="D51" s="11">
        <v>2</v>
      </c>
      <c r="E51" s="11">
        <v>1</v>
      </c>
      <c r="F51" s="11">
        <v>1</v>
      </c>
      <c r="G51" s="12">
        <f t="shared" si="0"/>
        <v>1</v>
      </c>
      <c r="H51" s="13">
        <f t="shared" si="1"/>
        <v>25</v>
      </c>
      <c r="I51" s="13">
        <f t="shared" si="2"/>
        <v>12.5</v>
      </c>
      <c r="J51" s="13">
        <f t="shared" si="3"/>
        <v>12.5</v>
      </c>
    </row>
    <row r="52" spans="1:10" ht="13.5" customHeight="1" x14ac:dyDescent="0.25">
      <c r="A52" s="10" t="s">
        <v>57</v>
      </c>
      <c r="B52" s="11">
        <v>1</v>
      </c>
      <c r="C52" s="11">
        <v>1</v>
      </c>
      <c r="D52" s="11">
        <v>0</v>
      </c>
      <c r="E52" s="11">
        <v>0</v>
      </c>
      <c r="F52" s="11">
        <v>0</v>
      </c>
      <c r="G52" s="12">
        <f t="shared" si="0"/>
        <v>0</v>
      </c>
      <c r="H52" s="13">
        <f t="shared" si="1"/>
        <v>0</v>
      </c>
      <c r="I52" s="13">
        <f t="shared" si="2"/>
        <v>0</v>
      </c>
      <c r="J52" s="13">
        <f t="shared" si="3"/>
        <v>0</v>
      </c>
    </row>
    <row r="53" spans="1:10" ht="13.5" customHeight="1" x14ac:dyDescent="0.25">
      <c r="A53" s="10" t="s">
        <v>58</v>
      </c>
      <c r="B53" s="11">
        <v>1</v>
      </c>
      <c r="C53" s="11">
        <v>1</v>
      </c>
      <c r="D53" s="11">
        <v>1</v>
      </c>
      <c r="E53" s="11">
        <v>1</v>
      </c>
      <c r="F53" s="11">
        <v>1</v>
      </c>
      <c r="G53" s="12">
        <f t="shared" si="0"/>
        <v>0</v>
      </c>
      <c r="H53" s="13">
        <f t="shared" si="1"/>
        <v>100</v>
      </c>
      <c r="I53" s="13">
        <f t="shared" si="2"/>
        <v>100</v>
      </c>
      <c r="J53" s="13">
        <f t="shared" si="3"/>
        <v>0</v>
      </c>
    </row>
    <row r="54" spans="1:10" ht="13.5" customHeight="1" x14ac:dyDescent="0.25">
      <c r="A54" s="10" t="s">
        <v>59</v>
      </c>
      <c r="B54" s="11">
        <v>3</v>
      </c>
      <c r="C54" s="11">
        <v>3</v>
      </c>
      <c r="D54" s="11">
        <v>1</v>
      </c>
      <c r="E54" s="11">
        <v>0</v>
      </c>
      <c r="F54" s="11">
        <v>0</v>
      </c>
      <c r="G54" s="12">
        <f t="shared" si="0"/>
        <v>1</v>
      </c>
      <c r="H54" s="13">
        <f t="shared" si="1"/>
        <v>50</v>
      </c>
      <c r="I54" s="13">
        <f t="shared" si="2"/>
        <v>0</v>
      </c>
      <c r="J54" s="13">
        <f t="shared" si="3"/>
        <v>50</v>
      </c>
    </row>
    <row r="55" spans="1:10" ht="13.5" customHeight="1" x14ac:dyDescent="0.25">
      <c r="A55" s="10" t="s">
        <v>60</v>
      </c>
      <c r="B55" s="11">
        <v>26</v>
      </c>
      <c r="C55" s="11">
        <v>26</v>
      </c>
      <c r="D55" s="11">
        <v>1</v>
      </c>
      <c r="E55" s="11">
        <v>3</v>
      </c>
      <c r="F55" s="11">
        <v>3</v>
      </c>
      <c r="G55" s="12">
        <f t="shared" si="0"/>
        <v>-2</v>
      </c>
      <c r="H55" s="13">
        <f t="shared" si="1"/>
        <v>3.5714285714285712</v>
      </c>
      <c r="I55" s="13">
        <f t="shared" si="2"/>
        <v>10.714285714285714</v>
      </c>
      <c r="J55" s="13">
        <f t="shared" si="3"/>
        <v>-7.1428571428571423</v>
      </c>
    </row>
    <row r="56" spans="1:10" ht="13.5" customHeight="1" x14ac:dyDescent="0.25">
      <c r="A56" s="10" t="s">
        <v>61</v>
      </c>
      <c r="B56" s="11">
        <v>5</v>
      </c>
      <c r="C56" s="11">
        <v>5</v>
      </c>
      <c r="D56" s="11">
        <v>0</v>
      </c>
      <c r="E56" s="11">
        <v>0</v>
      </c>
      <c r="F56" s="11">
        <v>0</v>
      </c>
      <c r="G56" s="12">
        <f t="shared" si="0"/>
        <v>0</v>
      </c>
      <c r="H56" s="13">
        <f t="shared" si="1"/>
        <v>0</v>
      </c>
      <c r="I56" s="13">
        <f t="shared" si="2"/>
        <v>0</v>
      </c>
      <c r="J56" s="13">
        <f t="shared" si="3"/>
        <v>0</v>
      </c>
    </row>
    <row r="57" spans="1:10" ht="13.5" customHeight="1" x14ac:dyDescent="0.25">
      <c r="A57" s="10" t="s">
        <v>62</v>
      </c>
      <c r="B57" s="11">
        <v>3</v>
      </c>
      <c r="C57" s="11">
        <v>3</v>
      </c>
      <c r="D57" s="11">
        <v>0</v>
      </c>
      <c r="E57" s="11">
        <v>0</v>
      </c>
      <c r="F57" s="11">
        <v>0</v>
      </c>
      <c r="G57" s="12">
        <f t="shared" si="0"/>
        <v>0</v>
      </c>
      <c r="H57" s="13">
        <f t="shared" si="1"/>
        <v>0</v>
      </c>
      <c r="I57" s="13">
        <f t="shared" si="2"/>
        <v>0</v>
      </c>
      <c r="J57" s="13">
        <f t="shared" si="3"/>
        <v>0</v>
      </c>
    </row>
    <row r="58" spans="1:10" ht="13.5" customHeight="1" x14ac:dyDescent="0.25">
      <c r="A58" s="10" t="s">
        <v>63</v>
      </c>
      <c r="B58" s="11">
        <v>6</v>
      </c>
      <c r="C58" s="11">
        <v>6</v>
      </c>
      <c r="D58" s="11">
        <v>0</v>
      </c>
      <c r="E58" s="11">
        <v>0</v>
      </c>
      <c r="F58" s="11">
        <v>0</v>
      </c>
      <c r="G58" s="12">
        <f t="shared" si="0"/>
        <v>0</v>
      </c>
      <c r="H58" s="13">
        <f t="shared" si="1"/>
        <v>0</v>
      </c>
      <c r="I58" s="13">
        <f t="shared" si="2"/>
        <v>0</v>
      </c>
      <c r="J58" s="13">
        <f t="shared" si="3"/>
        <v>0</v>
      </c>
    </row>
    <row r="59" spans="1:10" ht="13.5" customHeight="1" x14ac:dyDescent="0.25">
      <c r="A59" s="10" t="s">
        <v>101</v>
      </c>
      <c r="B59" s="11">
        <v>2</v>
      </c>
      <c r="C59" s="11">
        <v>2</v>
      </c>
      <c r="D59" s="11">
        <v>0</v>
      </c>
      <c r="E59" s="11">
        <v>0</v>
      </c>
      <c r="F59" s="11">
        <v>0</v>
      </c>
      <c r="G59" s="12">
        <f t="shared" si="0"/>
        <v>0</v>
      </c>
      <c r="H59" s="13">
        <f t="shared" si="1"/>
        <v>0</v>
      </c>
      <c r="I59" s="13">
        <f t="shared" si="2"/>
        <v>0</v>
      </c>
      <c r="J59" s="13">
        <f t="shared" si="3"/>
        <v>0</v>
      </c>
    </row>
    <row r="60" spans="1:10" ht="13.5" customHeight="1" x14ac:dyDescent="0.25">
      <c r="A60" s="10" t="s">
        <v>64</v>
      </c>
      <c r="B60" s="11">
        <v>8</v>
      </c>
      <c r="C60" s="11">
        <v>8</v>
      </c>
      <c r="D60" s="11">
        <v>2</v>
      </c>
      <c r="E60" s="11">
        <v>2</v>
      </c>
      <c r="F60" s="11">
        <v>2</v>
      </c>
      <c r="G60" s="12">
        <f t="shared" si="0"/>
        <v>0</v>
      </c>
      <c r="H60" s="13">
        <f t="shared" si="1"/>
        <v>25</v>
      </c>
      <c r="I60" s="13">
        <f t="shared" si="2"/>
        <v>25</v>
      </c>
      <c r="J60" s="13">
        <f t="shared" si="3"/>
        <v>0</v>
      </c>
    </row>
    <row r="61" spans="1:10" ht="13.5" customHeight="1" x14ac:dyDescent="0.25">
      <c r="A61" s="10" t="s">
        <v>65</v>
      </c>
      <c r="B61" s="11">
        <v>1</v>
      </c>
      <c r="C61" s="11">
        <v>1</v>
      </c>
      <c r="D61" s="11">
        <v>0</v>
      </c>
      <c r="E61" s="11">
        <v>0</v>
      </c>
      <c r="F61" s="11">
        <v>0</v>
      </c>
      <c r="G61" s="12">
        <f t="shared" si="0"/>
        <v>0</v>
      </c>
      <c r="H61" s="13">
        <f t="shared" si="1"/>
        <v>0</v>
      </c>
      <c r="I61" s="13">
        <f t="shared" si="2"/>
        <v>0</v>
      </c>
      <c r="J61" s="13">
        <f t="shared" si="3"/>
        <v>0</v>
      </c>
    </row>
    <row r="62" spans="1:10" ht="13.5" customHeight="1" x14ac:dyDescent="0.25">
      <c r="A62" s="10" t="s">
        <v>66</v>
      </c>
      <c r="B62" s="11">
        <v>8</v>
      </c>
      <c r="C62" s="11">
        <v>8</v>
      </c>
      <c r="D62" s="11">
        <v>1</v>
      </c>
      <c r="E62" s="11">
        <v>1</v>
      </c>
      <c r="F62" s="11">
        <v>1</v>
      </c>
      <c r="G62" s="12">
        <f t="shared" si="0"/>
        <v>0</v>
      </c>
      <c r="H62" s="13">
        <f t="shared" si="1"/>
        <v>12.5</v>
      </c>
      <c r="I62" s="13">
        <f t="shared" si="2"/>
        <v>12.5</v>
      </c>
      <c r="J62" s="13">
        <f t="shared" si="3"/>
        <v>0</v>
      </c>
    </row>
    <row r="63" spans="1:10" ht="13.5" customHeight="1" x14ac:dyDescent="0.25">
      <c r="A63" s="10" t="s">
        <v>67</v>
      </c>
      <c r="B63" s="11">
        <v>1</v>
      </c>
      <c r="C63" s="11">
        <v>1</v>
      </c>
      <c r="D63" s="11">
        <v>0</v>
      </c>
      <c r="E63" s="11">
        <v>0</v>
      </c>
      <c r="F63" s="11">
        <v>0</v>
      </c>
      <c r="G63" s="12">
        <f t="shared" si="0"/>
        <v>0</v>
      </c>
      <c r="H63" s="13">
        <f t="shared" si="1"/>
        <v>0</v>
      </c>
      <c r="I63" s="13">
        <f t="shared" si="2"/>
        <v>0</v>
      </c>
      <c r="J63" s="13">
        <f t="shared" si="3"/>
        <v>0</v>
      </c>
    </row>
    <row r="64" spans="1:10" ht="13.5" customHeight="1" x14ac:dyDescent="0.25">
      <c r="A64" s="10" t="s">
        <v>68</v>
      </c>
      <c r="B64" s="11">
        <v>3</v>
      </c>
      <c r="C64" s="11">
        <v>3</v>
      </c>
      <c r="D64" s="11">
        <v>0</v>
      </c>
      <c r="E64" s="11">
        <v>0</v>
      </c>
      <c r="F64" s="11">
        <v>0</v>
      </c>
      <c r="G64" s="12">
        <f t="shared" si="0"/>
        <v>0</v>
      </c>
      <c r="H64" s="13">
        <f t="shared" si="1"/>
        <v>0</v>
      </c>
      <c r="I64" s="13">
        <f t="shared" si="2"/>
        <v>0</v>
      </c>
      <c r="J64" s="13">
        <f t="shared" si="3"/>
        <v>0</v>
      </c>
    </row>
    <row r="65" spans="1:10" ht="13.5" customHeight="1" x14ac:dyDescent="0.25">
      <c r="A65" s="10" t="s">
        <v>69</v>
      </c>
      <c r="B65" s="11">
        <v>1</v>
      </c>
      <c r="C65" s="11">
        <v>1</v>
      </c>
      <c r="D65" s="11">
        <v>0</v>
      </c>
      <c r="E65" s="11">
        <v>1</v>
      </c>
      <c r="F65" s="11">
        <v>1</v>
      </c>
      <c r="G65" s="12">
        <f t="shared" si="0"/>
        <v>-1</v>
      </c>
      <c r="H65" s="13">
        <f t="shared" si="1"/>
        <v>0</v>
      </c>
      <c r="I65" s="13">
        <f t="shared" si="2"/>
        <v>50</v>
      </c>
      <c r="J65" s="13">
        <f t="shared" si="3"/>
        <v>-50</v>
      </c>
    </row>
    <row r="66" spans="1:10" ht="13.5" customHeight="1" x14ac:dyDescent="0.25">
      <c r="A66" s="10" t="s">
        <v>102</v>
      </c>
      <c r="B66" s="11">
        <v>11</v>
      </c>
      <c r="C66" s="11">
        <v>11</v>
      </c>
      <c r="D66" s="11">
        <v>2</v>
      </c>
      <c r="E66" s="11">
        <v>2</v>
      </c>
      <c r="F66" s="11">
        <v>2</v>
      </c>
      <c r="G66" s="12">
        <f t="shared" si="0"/>
        <v>0</v>
      </c>
      <c r="H66" s="13">
        <f t="shared" si="1"/>
        <v>18.181818181818183</v>
      </c>
      <c r="I66" s="13">
        <f t="shared" si="2"/>
        <v>18.181818181818183</v>
      </c>
      <c r="J66" s="13">
        <f t="shared" si="3"/>
        <v>0</v>
      </c>
    </row>
    <row r="67" spans="1:10" ht="13.5" customHeight="1" x14ac:dyDescent="0.25">
      <c r="A67" s="10" t="s">
        <v>70</v>
      </c>
      <c r="B67" s="11">
        <v>10</v>
      </c>
      <c r="C67" s="11">
        <v>10</v>
      </c>
      <c r="D67" s="11">
        <v>0</v>
      </c>
      <c r="E67" s="11">
        <v>0</v>
      </c>
      <c r="F67" s="11">
        <v>0</v>
      </c>
      <c r="G67" s="12">
        <f t="shared" ref="G67:G98" si="4">D67-F67</f>
        <v>0</v>
      </c>
      <c r="H67" s="13">
        <f t="shared" ref="H67:H98" si="5">D67/(B67-D67+F67)*100</f>
        <v>0</v>
      </c>
      <c r="I67" s="13">
        <f t="shared" ref="I67:I98" si="6">F67/(B67-D67+F67)*100</f>
        <v>0</v>
      </c>
      <c r="J67" s="13">
        <f t="shared" ref="J67:J98" si="7">G67/(B67-D67+F67)*100</f>
        <v>0</v>
      </c>
    </row>
    <row r="68" spans="1:10" ht="13.5" customHeight="1" x14ac:dyDescent="0.25">
      <c r="A68" s="10" t="s">
        <v>71</v>
      </c>
      <c r="B68" s="11">
        <v>6</v>
      </c>
      <c r="C68" s="11">
        <v>6</v>
      </c>
      <c r="D68" s="11">
        <v>1</v>
      </c>
      <c r="E68" s="11">
        <v>0</v>
      </c>
      <c r="F68" s="11">
        <v>0</v>
      </c>
      <c r="G68" s="12">
        <f t="shared" si="4"/>
        <v>1</v>
      </c>
      <c r="H68" s="13">
        <f t="shared" si="5"/>
        <v>20</v>
      </c>
      <c r="I68" s="13">
        <f t="shared" si="6"/>
        <v>0</v>
      </c>
      <c r="J68" s="13">
        <f t="shared" si="7"/>
        <v>20</v>
      </c>
    </row>
    <row r="69" spans="1:10" ht="13.5" customHeight="1" x14ac:dyDescent="0.25">
      <c r="A69" s="10" t="s">
        <v>72</v>
      </c>
      <c r="B69" s="11">
        <v>2</v>
      </c>
      <c r="C69" s="11">
        <v>2</v>
      </c>
      <c r="D69" s="11">
        <v>0</v>
      </c>
      <c r="E69" s="11">
        <v>0</v>
      </c>
      <c r="F69" s="11">
        <v>0</v>
      </c>
      <c r="G69" s="12">
        <f t="shared" si="4"/>
        <v>0</v>
      </c>
      <c r="H69" s="13">
        <f t="shared" si="5"/>
        <v>0</v>
      </c>
      <c r="I69" s="13">
        <f t="shared" si="6"/>
        <v>0</v>
      </c>
      <c r="J69" s="13">
        <f t="shared" si="7"/>
        <v>0</v>
      </c>
    </row>
    <row r="70" spans="1:10" ht="13.5" customHeight="1" x14ac:dyDescent="0.25">
      <c r="A70" s="10" t="s">
        <v>73</v>
      </c>
      <c r="B70" s="11">
        <v>9</v>
      </c>
      <c r="C70" s="11">
        <v>9</v>
      </c>
      <c r="D70" s="11">
        <v>1</v>
      </c>
      <c r="E70" s="11">
        <v>2</v>
      </c>
      <c r="F70" s="11">
        <v>2</v>
      </c>
      <c r="G70" s="12">
        <f t="shared" si="4"/>
        <v>-1</v>
      </c>
      <c r="H70" s="13">
        <f t="shared" si="5"/>
        <v>10</v>
      </c>
      <c r="I70" s="13">
        <f t="shared" si="6"/>
        <v>20</v>
      </c>
      <c r="J70" s="13">
        <f t="shared" si="7"/>
        <v>-10</v>
      </c>
    </row>
    <row r="71" spans="1:10" ht="13.5" customHeight="1" x14ac:dyDescent="0.25">
      <c r="A71" s="10" t="s">
        <v>104</v>
      </c>
      <c r="B71" s="11">
        <v>3</v>
      </c>
      <c r="C71" s="11">
        <v>3</v>
      </c>
      <c r="D71" s="11">
        <v>1</v>
      </c>
      <c r="E71" s="11">
        <v>1</v>
      </c>
      <c r="F71" s="11">
        <v>1</v>
      </c>
      <c r="G71" s="12">
        <f t="shared" si="4"/>
        <v>0</v>
      </c>
      <c r="H71" s="13">
        <f t="shared" si="5"/>
        <v>33.333333333333329</v>
      </c>
      <c r="I71" s="13">
        <f t="shared" si="6"/>
        <v>33.333333333333329</v>
      </c>
      <c r="J71" s="13">
        <f t="shared" si="7"/>
        <v>0</v>
      </c>
    </row>
    <row r="72" spans="1:10" ht="13.5" customHeight="1" x14ac:dyDescent="0.25">
      <c r="A72" s="10" t="s">
        <v>74</v>
      </c>
      <c r="B72" s="11">
        <v>5</v>
      </c>
      <c r="C72" s="11">
        <v>5</v>
      </c>
      <c r="D72" s="11">
        <v>0</v>
      </c>
      <c r="E72" s="11">
        <v>0</v>
      </c>
      <c r="F72" s="11">
        <v>0</v>
      </c>
      <c r="G72" s="12">
        <f t="shared" si="4"/>
        <v>0</v>
      </c>
      <c r="H72" s="13">
        <f t="shared" si="5"/>
        <v>0</v>
      </c>
      <c r="I72" s="13">
        <f t="shared" si="6"/>
        <v>0</v>
      </c>
      <c r="J72" s="13">
        <f t="shared" si="7"/>
        <v>0</v>
      </c>
    </row>
    <row r="73" spans="1:10" ht="13.5" customHeight="1" x14ac:dyDescent="0.25">
      <c r="A73" s="10" t="s">
        <v>75</v>
      </c>
      <c r="B73" s="11">
        <v>1</v>
      </c>
      <c r="C73" s="11">
        <v>1</v>
      </c>
      <c r="D73" s="11">
        <v>0</v>
      </c>
      <c r="E73" s="11">
        <v>0</v>
      </c>
      <c r="F73" s="11">
        <v>0</v>
      </c>
      <c r="G73" s="12">
        <f t="shared" si="4"/>
        <v>0</v>
      </c>
      <c r="H73" s="13">
        <f t="shared" si="5"/>
        <v>0</v>
      </c>
      <c r="I73" s="13">
        <f t="shared" si="6"/>
        <v>0</v>
      </c>
      <c r="J73" s="13">
        <f t="shared" si="7"/>
        <v>0</v>
      </c>
    </row>
    <row r="74" spans="1:10" ht="13.5" customHeight="1" x14ac:dyDescent="0.25">
      <c r="A74" s="10" t="s">
        <v>76</v>
      </c>
      <c r="B74" s="11">
        <v>2</v>
      </c>
      <c r="C74" s="11">
        <v>2</v>
      </c>
      <c r="D74" s="11">
        <v>0</v>
      </c>
      <c r="E74" s="11">
        <v>0</v>
      </c>
      <c r="F74" s="11">
        <v>0</v>
      </c>
      <c r="G74" s="12">
        <f t="shared" si="4"/>
        <v>0</v>
      </c>
      <c r="H74" s="13">
        <f t="shared" si="5"/>
        <v>0</v>
      </c>
      <c r="I74" s="13">
        <f t="shared" si="6"/>
        <v>0</v>
      </c>
      <c r="J74" s="13">
        <f t="shared" si="7"/>
        <v>0</v>
      </c>
    </row>
    <row r="75" spans="1:10" ht="13.5" customHeight="1" x14ac:dyDescent="0.25">
      <c r="A75" s="10" t="s">
        <v>77</v>
      </c>
      <c r="B75" s="11">
        <v>7</v>
      </c>
      <c r="C75" s="11">
        <v>7</v>
      </c>
      <c r="D75" s="11">
        <v>0</v>
      </c>
      <c r="E75" s="11">
        <v>1</v>
      </c>
      <c r="F75" s="11">
        <v>1</v>
      </c>
      <c r="G75" s="12">
        <f t="shared" si="4"/>
        <v>-1</v>
      </c>
      <c r="H75" s="13">
        <f t="shared" si="5"/>
        <v>0</v>
      </c>
      <c r="I75" s="13">
        <f t="shared" si="6"/>
        <v>12.5</v>
      </c>
      <c r="J75" s="13">
        <f t="shared" si="7"/>
        <v>-12.5</v>
      </c>
    </row>
    <row r="76" spans="1:10" ht="13.5" customHeight="1" x14ac:dyDescent="0.25">
      <c r="A76" s="10" t="s">
        <v>105</v>
      </c>
      <c r="B76" s="11">
        <v>2</v>
      </c>
      <c r="C76" s="11">
        <v>2</v>
      </c>
      <c r="D76" s="11">
        <v>0</v>
      </c>
      <c r="E76" s="11">
        <v>1</v>
      </c>
      <c r="F76" s="11">
        <v>1</v>
      </c>
      <c r="G76" s="12">
        <f t="shared" si="4"/>
        <v>-1</v>
      </c>
      <c r="H76" s="13">
        <f t="shared" si="5"/>
        <v>0</v>
      </c>
      <c r="I76" s="13">
        <f t="shared" si="6"/>
        <v>33.333333333333329</v>
      </c>
      <c r="J76" s="13">
        <f t="shared" si="7"/>
        <v>-33.333333333333329</v>
      </c>
    </row>
    <row r="77" spans="1:10" ht="13.5" customHeight="1" x14ac:dyDescent="0.25">
      <c r="A77" s="10" t="s">
        <v>106</v>
      </c>
      <c r="B77" s="11">
        <v>2</v>
      </c>
      <c r="C77" s="11">
        <v>2</v>
      </c>
      <c r="D77" s="11">
        <v>0</v>
      </c>
      <c r="E77" s="11">
        <v>1</v>
      </c>
      <c r="F77" s="11">
        <v>1</v>
      </c>
      <c r="G77" s="12">
        <f t="shared" si="4"/>
        <v>-1</v>
      </c>
      <c r="H77" s="13">
        <f t="shared" si="5"/>
        <v>0</v>
      </c>
      <c r="I77" s="13">
        <f t="shared" si="6"/>
        <v>33.333333333333329</v>
      </c>
      <c r="J77" s="13">
        <f t="shared" si="7"/>
        <v>-33.333333333333329</v>
      </c>
    </row>
    <row r="78" spans="1:10" ht="13.5" customHeight="1" x14ac:dyDescent="0.25">
      <c r="A78" s="10" t="s">
        <v>78</v>
      </c>
      <c r="B78" s="11">
        <v>3</v>
      </c>
      <c r="C78" s="11">
        <v>3</v>
      </c>
      <c r="D78" s="11">
        <v>0</v>
      </c>
      <c r="E78" s="11">
        <v>1</v>
      </c>
      <c r="F78" s="11">
        <v>1</v>
      </c>
      <c r="G78" s="12">
        <f t="shared" si="4"/>
        <v>-1</v>
      </c>
      <c r="H78" s="13">
        <f t="shared" si="5"/>
        <v>0</v>
      </c>
      <c r="I78" s="13">
        <f t="shared" si="6"/>
        <v>25</v>
      </c>
      <c r="J78" s="13">
        <f t="shared" si="7"/>
        <v>-25</v>
      </c>
    </row>
    <row r="79" spans="1:10" ht="13.5" customHeight="1" x14ac:dyDescent="0.25">
      <c r="A79" s="10" t="s">
        <v>79</v>
      </c>
      <c r="B79" s="11">
        <v>6</v>
      </c>
      <c r="C79" s="11">
        <v>6</v>
      </c>
      <c r="D79" s="11">
        <v>1</v>
      </c>
      <c r="E79" s="11">
        <v>0</v>
      </c>
      <c r="F79" s="11">
        <v>0</v>
      </c>
      <c r="G79" s="12">
        <f t="shared" si="4"/>
        <v>1</v>
      </c>
      <c r="H79" s="13">
        <f t="shared" si="5"/>
        <v>20</v>
      </c>
      <c r="I79" s="13">
        <f t="shared" si="6"/>
        <v>0</v>
      </c>
      <c r="J79" s="13">
        <f t="shared" si="7"/>
        <v>20</v>
      </c>
    </row>
    <row r="80" spans="1:10" ht="13.5" customHeight="1" x14ac:dyDescent="0.25">
      <c r="A80" s="10" t="s">
        <v>80</v>
      </c>
      <c r="B80" s="11">
        <v>3</v>
      </c>
      <c r="C80" s="11">
        <v>3</v>
      </c>
      <c r="D80" s="11">
        <v>1</v>
      </c>
      <c r="E80" s="11">
        <v>1</v>
      </c>
      <c r="F80" s="11">
        <v>1</v>
      </c>
      <c r="G80" s="12">
        <f t="shared" si="4"/>
        <v>0</v>
      </c>
      <c r="H80" s="13">
        <f t="shared" si="5"/>
        <v>33.333333333333329</v>
      </c>
      <c r="I80" s="13">
        <f t="shared" si="6"/>
        <v>33.333333333333329</v>
      </c>
      <c r="J80" s="13">
        <f t="shared" si="7"/>
        <v>0</v>
      </c>
    </row>
    <row r="81" spans="1:10" ht="13.5" customHeight="1" x14ac:dyDescent="0.25">
      <c r="A81" s="10" t="s">
        <v>81</v>
      </c>
      <c r="B81" s="11">
        <v>14</v>
      </c>
      <c r="C81" s="11">
        <v>14</v>
      </c>
      <c r="D81" s="11">
        <v>1</v>
      </c>
      <c r="E81" s="11">
        <v>0</v>
      </c>
      <c r="F81" s="11">
        <v>0</v>
      </c>
      <c r="G81" s="12">
        <f t="shared" si="4"/>
        <v>1</v>
      </c>
      <c r="H81" s="13">
        <f t="shared" si="5"/>
        <v>7.6923076923076925</v>
      </c>
      <c r="I81" s="13">
        <f t="shared" si="6"/>
        <v>0</v>
      </c>
      <c r="J81" s="13">
        <f t="shared" si="7"/>
        <v>7.6923076923076925</v>
      </c>
    </row>
    <row r="82" spans="1:10" ht="13.5" customHeight="1" x14ac:dyDescent="0.25">
      <c r="A82" s="10" t="s">
        <v>107</v>
      </c>
      <c r="B82" s="11">
        <v>2</v>
      </c>
      <c r="C82" s="11">
        <v>2</v>
      </c>
      <c r="D82" s="11">
        <v>1</v>
      </c>
      <c r="E82" s="11">
        <v>0</v>
      </c>
      <c r="F82" s="11">
        <v>0</v>
      </c>
      <c r="G82" s="12">
        <f t="shared" si="4"/>
        <v>1</v>
      </c>
      <c r="H82" s="13">
        <f t="shared" si="5"/>
        <v>100</v>
      </c>
      <c r="I82" s="13">
        <f t="shared" si="6"/>
        <v>0</v>
      </c>
      <c r="J82" s="13">
        <f t="shared" si="7"/>
        <v>100</v>
      </c>
    </row>
    <row r="83" spans="1:10" ht="13.5" customHeight="1" x14ac:dyDescent="0.25">
      <c r="A83" s="10" t="s">
        <v>82</v>
      </c>
      <c r="B83" s="11">
        <v>4</v>
      </c>
      <c r="C83" s="11">
        <v>4</v>
      </c>
      <c r="D83" s="11">
        <v>0</v>
      </c>
      <c r="E83" s="11">
        <v>0</v>
      </c>
      <c r="F83" s="11">
        <v>0</v>
      </c>
      <c r="G83" s="12">
        <f t="shared" si="4"/>
        <v>0</v>
      </c>
      <c r="H83" s="13">
        <f t="shared" si="5"/>
        <v>0</v>
      </c>
      <c r="I83" s="13">
        <f t="shared" si="6"/>
        <v>0</v>
      </c>
      <c r="J83" s="13">
        <f t="shared" si="7"/>
        <v>0</v>
      </c>
    </row>
    <row r="84" spans="1:10" ht="13.5" customHeight="1" x14ac:dyDescent="0.25">
      <c r="A84" s="10" t="s">
        <v>83</v>
      </c>
      <c r="B84" s="11">
        <v>2</v>
      </c>
      <c r="C84" s="11">
        <v>2</v>
      </c>
      <c r="D84" s="11">
        <v>1</v>
      </c>
      <c r="E84" s="11">
        <v>1</v>
      </c>
      <c r="F84" s="11">
        <v>1</v>
      </c>
      <c r="G84" s="12">
        <f t="shared" si="4"/>
        <v>0</v>
      </c>
      <c r="H84" s="13">
        <f t="shared" si="5"/>
        <v>50</v>
      </c>
      <c r="I84" s="13">
        <f t="shared" si="6"/>
        <v>50</v>
      </c>
      <c r="J84" s="13">
        <f t="shared" si="7"/>
        <v>0</v>
      </c>
    </row>
    <row r="85" spans="1:10" ht="13.5" customHeight="1" x14ac:dyDescent="0.25">
      <c r="A85" s="10" t="s">
        <v>84</v>
      </c>
      <c r="B85" s="11">
        <v>14</v>
      </c>
      <c r="C85" s="11">
        <v>14</v>
      </c>
      <c r="D85" s="11">
        <v>0</v>
      </c>
      <c r="E85" s="11">
        <v>0</v>
      </c>
      <c r="F85" s="11">
        <v>0</v>
      </c>
      <c r="G85" s="12">
        <f t="shared" si="4"/>
        <v>0</v>
      </c>
      <c r="H85" s="13">
        <f t="shared" si="5"/>
        <v>0</v>
      </c>
      <c r="I85" s="13">
        <f t="shared" si="6"/>
        <v>0</v>
      </c>
      <c r="J85" s="13">
        <f t="shared" si="7"/>
        <v>0</v>
      </c>
    </row>
    <row r="86" spans="1:10" ht="13.5" customHeight="1" x14ac:dyDescent="0.25">
      <c r="A86" s="10" t="s">
        <v>85</v>
      </c>
      <c r="B86" s="11">
        <v>12</v>
      </c>
      <c r="C86" s="11">
        <v>12</v>
      </c>
      <c r="D86" s="11">
        <v>0</v>
      </c>
      <c r="E86" s="11">
        <v>0</v>
      </c>
      <c r="F86" s="11">
        <v>0</v>
      </c>
      <c r="G86" s="12">
        <f t="shared" si="4"/>
        <v>0</v>
      </c>
      <c r="H86" s="13">
        <f t="shared" si="5"/>
        <v>0</v>
      </c>
      <c r="I86" s="13">
        <f t="shared" si="6"/>
        <v>0</v>
      </c>
      <c r="J86" s="13">
        <f t="shared" si="7"/>
        <v>0</v>
      </c>
    </row>
    <row r="87" spans="1:10" ht="13.5" customHeight="1" x14ac:dyDescent="0.25">
      <c r="A87" s="10" t="s">
        <v>86</v>
      </c>
      <c r="B87" s="11">
        <v>9</v>
      </c>
      <c r="C87" s="11">
        <v>9</v>
      </c>
      <c r="D87" s="11">
        <v>1</v>
      </c>
      <c r="E87" s="11">
        <v>3</v>
      </c>
      <c r="F87" s="11">
        <v>3</v>
      </c>
      <c r="G87" s="12">
        <f t="shared" si="4"/>
        <v>-2</v>
      </c>
      <c r="H87" s="13">
        <f t="shared" si="5"/>
        <v>9.0909090909090917</v>
      </c>
      <c r="I87" s="13">
        <f t="shared" si="6"/>
        <v>27.27272727272727</v>
      </c>
      <c r="J87" s="13">
        <f t="shared" si="7"/>
        <v>-18.181818181818183</v>
      </c>
    </row>
    <row r="88" spans="1:10" ht="13.5" customHeight="1" x14ac:dyDescent="0.25">
      <c r="A88" s="10" t="s">
        <v>87</v>
      </c>
      <c r="B88" s="11">
        <v>2</v>
      </c>
      <c r="C88" s="11">
        <v>2</v>
      </c>
      <c r="D88" s="11">
        <v>0</v>
      </c>
      <c r="E88" s="11">
        <v>0</v>
      </c>
      <c r="F88" s="11">
        <v>0</v>
      </c>
      <c r="G88" s="12">
        <f t="shared" si="4"/>
        <v>0</v>
      </c>
      <c r="H88" s="13">
        <f t="shared" si="5"/>
        <v>0</v>
      </c>
      <c r="I88" s="13">
        <f t="shared" si="6"/>
        <v>0</v>
      </c>
      <c r="J88" s="13">
        <f t="shared" si="7"/>
        <v>0</v>
      </c>
    </row>
    <row r="89" spans="1:10" ht="13.5" customHeight="1" x14ac:dyDescent="0.25">
      <c r="A89" s="10" t="s">
        <v>88</v>
      </c>
      <c r="B89" s="11">
        <v>10</v>
      </c>
      <c r="C89" s="11">
        <v>10</v>
      </c>
      <c r="D89" s="11">
        <v>1</v>
      </c>
      <c r="E89" s="11">
        <v>2</v>
      </c>
      <c r="F89" s="11">
        <v>2</v>
      </c>
      <c r="G89" s="12">
        <f t="shared" si="4"/>
        <v>-1</v>
      </c>
      <c r="H89" s="13">
        <f t="shared" si="5"/>
        <v>9.0909090909090917</v>
      </c>
      <c r="I89" s="13">
        <f t="shared" si="6"/>
        <v>18.181818181818183</v>
      </c>
      <c r="J89" s="13">
        <f t="shared" si="7"/>
        <v>-9.0909090909090917</v>
      </c>
    </row>
    <row r="90" spans="1:10" ht="13.5" customHeight="1" x14ac:dyDescent="0.25">
      <c r="A90" s="10" t="s">
        <v>89</v>
      </c>
      <c r="B90" s="11">
        <v>11</v>
      </c>
      <c r="C90" s="11">
        <v>11</v>
      </c>
      <c r="D90" s="11">
        <v>1</v>
      </c>
      <c r="E90" s="11">
        <v>3</v>
      </c>
      <c r="F90" s="11">
        <v>3</v>
      </c>
      <c r="G90" s="12">
        <f t="shared" si="4"/>
        <v>-2</v>
      </c>
      <c r="H90" s="13">
        <f t="shared" si="5"/>
        <v>7.6923076923076925</v>
      </c>
      <c r="I90" s="13">
        <f t="shared" si="6"/>
        <v>23.076923076923077</v>
      </c>
      <c r="J90" s="13">
        <f t="shared" si="7"/>
        <v>-15.384615384615385</v>
      </c>
    </row>
    <row r="91" spans="1:10" ht="13.5" customHeight="1" x14ac:dyDescent="0.25">
      <c r="A91" s="10" t="s">
        <v>90</v>
      </c>
      <c r="B91" s="11">
        <v>8</v>
      </c>
      <c r="C91" s="11">
        <v>8</v>
      </c>
      <c r="D91" s="11">
        <v>0</v>
      </c>
      <c r="E91" s="11">
        <v>0</v>
      </c>
      <c r="F91" s="11">
        <v>0</v>
      </c>
      <c r="G91" s="12">
        <f t="shared" si="4"/>
        <v>0</v>
      </c>
      <c r="H91" s="13">
        <f t="shared" si="5"/>
        <v>0</v>
      </c>
      <c r="I91" s="13">
        <f t="shared" si="6"/>
        <v>0</v>
      </c>
      <c r="J91" s="13">
        <f t="shared" si="7"/>
        <v>0</v>
      </c>
    </row>
    <row r="92" spans="1:10" ht="13.5" customHeight="1" x14ac:dyDescent="0.25">
      <c r="A92" s="10" t="s">
        <v>91</v>
      </c>
      <c r="B92" s="11">
        <v>12</v>
      </c>
      <c r="C92" s="11">
        <v>11</v>
      </c>
      <c r="D92" s="11">
        <v>2</v>
      </c>
      <c r="E92" s="11">
        <v>1</v>
      </c>
      <c r="F92" s="11">
        <v>1</v>
      </c>
      <c r="G92" s="12">
        <f t="shared" si="4"/>
        <v>1</v>
      </c>
      <c r="H92" s="13">
        <f t="shared" si="5"/>
        <v>18.181818181818183</v>
      </c>
      <c r="I92" s="13">
        <f t="shared" si="6"/>
        <v>9.0909090909090917</v>
      </c>
      <c r="J92" s="13">
        <f t="shared" si="7"/>
        <v>9.0909090909090917</v>
      </c>
    </row>
    <row r="93" spans="1:10" ht="13.5" customHeight="1" x14ac:dyDescent="0.25">
      <c r="A93" s="10" t="s">
        <v>92</v>
      </c>
      <c r="B93" s="11">
        <v>3</v>
      </c>
      <c r="C93" s="11">
        <v>3</v>
      </c>
      <c r="D93" s="11">
        <v>1</v>
      </c>
      <c r="E93" s="11">
        <v>0</v>
      </c>
      <c r="F93" s="11">
        <v>0</v>
      </c>
      <c r="G93" s="12">
        <f t="shared" si="4"/>
        <v>1</v>
      </c>
      <c r="H93" s="13">
        <f t="shared" si="5"/>
        <v>50</v>
      </c>
      <c r="I93" s="13">
        <f t="shared" si="6"/>
        <v>0</v>
      </c>
      <c r="J93" s="13">
        <f t="shared" si="7"/>
        <v>50</v>
      </c>
    </row>
    <row r="94" spans="1:10" ht="13.5" customHeight="1" x14ac:dyDescent="0.25">
      <c r="A94" s="10" t="s">
        <v>93</v>
      </c>
      <c r="B94" s="11">
        <v>13</v>
      </c>
      <c r="C94" s="11">
        <v>13</v>
      </c>
      <c r="D94" s="11">
        <v>0</v>
      </c>
      <c r="E94" s="11">
        <v>0</v>
      </c>
      <c r="F94" s="11">
        <v>0</v>
      </c>
      <c r="G94" s="12">
        <f t="shared" si="4"/>
        <v>0</v>
      </c>
      <c r="H94" s="13">
        <f t="shared" si="5"/>
        <v>0</v>
      </c>
      <c r="I94" s="13">
        <f t="shared" si="6"/>
        <v>0</v>
      </c>
      <c r="J94" s="13">
        <f t="shared" si="7"/>
        <v>0</v>
      </c>
    </row>
    <row r="95" spans="1:10" ht="13.5" customHeight="1" x14ac:dyDescent="0.25">
      <c r="A95" s="10" t="s">
        <v>94</v>
      </c>
      <c r="B95" s="11">
        <v>6</v>
      </c>
      <c r="C95" s="11">
        <v>6</v>
      </c>
      <c r="D95" s="11">
        <v>0</v>
      </c>
      <c r="E95" s="11">
        <v>1</v>
      </c>
      <c r="F95" s="11">
        <v>1</v>
      </c>
      <c r="G95" s="12">
        <f t="shared" si="4"/>
        <v>-1</v>
      </c>
      <c r="H95" s="13">
        <f t="shared" si="5"/>
        <v>0</v>
      </c>
      <c r="I95" s="13">
        <f t="shared" si="6"/>
        <v>14.285714285714285</v>
      </c>
      <c r="J95" s="13">
        <f t="shared" si="7"/>
        <v>-14.285714285714285</v>
      </c>
    </row>
    <row r="96" spans="1:10" ht="13.5" customHeight="1" x14ac:dyDescent="0.25">
      <c r="A96" s="10" t="s">
        <v>108</v>
      </c>
      <c r="B96" s="11">
        <v>1</v>
      </c>
      <c r="C96" s="11">
        <v>1</v>
      </c>
      <c r="D96" s="11">
        <v>0</v>
      </c>
      <c r="E96" s="11">
        <v>0</v>
      </c>
      <c r="F96" s="11">
        <v>0</v>
      </c>
      <c r="G96" s="12">
        <f t="shared" si="4"/>
        <v>0</v>
      </c>
      <c r="H96" s="13">
        <f t="shared" si="5"/>
        <v>0</v>
      </c>
      <c r="I96" s="13">
        <f t="shared" si="6"/>
        <v>0</v>
      </c>
      <c r="J96" s="13">
        <f t="shared" si="7"/>
        <v>0</v>
      </c>
    </row>
    <row r="97" spans="1:10" ht="13.5" customHeight="1" x14ac:dyDescent="0.25">
      <c r="A97" s="10" t="s">
        <v>109</v>
      </c>
      <c r="B97" s="11">
        <v>2</v>
      </c>
      <c r="C97" s="11">
        <v>2</v>
      </c>
      <c r="D97" s="11">
        <v>0</v>
      </c>
      <c r="E97" s="11">
        <v>2</v>
      </c>
      <c r="F97" s="11">
        <v>2</v>
      </c>
      <c r="G97" s="12">
        <f t="shared" si="4"/>
        <v>-2</v>
      </c>
      <c r="H97" s="13">
        <f t="shared" si="5"/>
        <v>0</v>
      </c>
      <c r="I97" s="13">
        <f t="shared" si="6"/>
        <v>50</v>
      </c>
      <c r="J97" s="13">
        <f t="shared" si="7"/>
        <v>-50</v>
      </c>
    </row>
    <row r="98" spans="1:10" ht="13.5" customHeight="1" x14ac:dyDescent="0.25">
      <c r="A98" s="10" t="s">
        <v>110</v>
      </c>
      <c r="B98" s="11">
        <v>2</v>
      </c>
      <c r="C98" s="11">
        <v>2</v>
      </c>
      <c r="D98" s="11">
        <v>2</v>
      </c>
      <c r="E98" s="11">
        <v>2</v>
      </c>
      <c r="F98" s="11">
        <v>2</v>
      </c>
      <c r="G98" s="12">
        <f t="shared" si="4"/>
        <v>0</v>
      </c>
      <c r="H98" s="13">
        <f t="shared" si="5"/>
        <v>100</v>
      </c>
      <c r="I98" s="13">
        <f t="shared" si="6"/>
        <v>100</v>
      </c>
      <c r="J98" s="13">
        <f t="shared" si="7"/>
        <v>0</v>
      </c>
    </row>
    <row r="99" spans="1:10" ht="13.5" customHeight="1" x14ac:dyDescent="0.25">
      <c r="A99" s="14" t="s">
        <v>95</v>
      </c>
      <c r="B99" s="15">
        <v>9</v>
      </c>
      <c r="C99" s="15">
        <v>9</v>
      </c>
      <c r="D99" s="15">
        <v>1</v>
      </c>
      <c r="E99" s="15">
        <v>2</v>
      </c>
      <c r="F99" s="15">
        <v>2</v>
      </c>
      <c r="G99" s="16">
        <f t="shared" ref="G99:G100" si="8">D99-F99</f>
        <v>-1</v>
      </c>
      <c r="H99" s="17">
        <f t="shared" ref="H99:H100" si="9">D99/(B99-D99+F99)*100</f>
        <v>10</v>
      </c>
      <c r="I99" s="17">
        <f t="shared" ref="I99:I100" si="10">F99/(B99-D99+F99)*100</f>
        <v>20</v>
      </c>
      <c r="J99" s="17">
        <f t="shared" ref="J99:J100" si="11">G99/(B99-D99+F99)*100</f>
        <v>-10</v>
      </c>
    </row>
    <row r="100" spans="1:10" ht="13.5" customHeight="1" x14ac:dyDescent="0.25">
      <c r="A100" s="18" t="s">
        <v>115</v>
      </c>
      <c r="B100" s="19">
        <v>722</v>
      </c>
      <c r="C100" s="19">
        <v>716</v>
      </c>
      <c r="D100" s="19">
        <v>71</v>
      </c>
      <c r="E100" s="19">
        <v>97</v>
      </c>
      <c r="F100" s="19">
        <v>96</v>
      </c>
      <c r="G100" s="8">
        <f t="shared" si="8"/>
        <v>-25</v>
      </c>
      <c r="H100" s="9">
        <f t="shared" si="9"/>
        <v>9.5046854082998671</v>
      </c>
      <c r="I100" s="9">
        <f t="shared" si="10"/>
        <v>12.851405622489958</v>
      </c>
      <c r="J100" s="9">
        <f t="shared" si="11"/>
        <v>-3.3467202141900936</v>
      </c>
    </row>
    <row r="101" spans="1:10" ht="13.5" customHeight="1" x14ac:dyDescent="0.25">
      <c r="A101" s="5"/>
    </row>
    <row r="102" spans="1:10" ht="13.5" customHeight="1" x14ac:dyDescent="0.25">
      <c r="A102" s="5" t="s">
        <v>11</v>
      </c>
    </row>
    <row r="103" spans="1:10" ht="13.5" customHeight="1" x14ac:dyDescent="0.25">
      <c r="A103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>
      <selection sqref="A1:J1"/>
    </sheetView>
  </sheetViews>
  <sheetFormatPr defaultRowHeight="15" x14ac:dyDescent="0.25"/>
  <cols>
    <col min="1" max="1" width="19.85546875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1.9" customHeight="1" x14ac:dyDescent="0.25">
      <c r="A1" s="45" t="s">
        <v>125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4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4.45" customHeight="1" x14ac:dyDescent="0.25">
      <c r="A5" s="10" t="s">
        <v>111</v>
      </c>
      <c r="B5" s="11">
        <v>2</v>
      </c>
      <c r="C5" s="11">
        <v>2</v>
      </c>
      <c r="D5" s="11">
        <v>0</v>
      </c>
      <c r="E5" s="11">
        <v>0</v>
      </c>
      <c r="F5" s="11">
        <v>0</v>
      </c>
      <c r="G5" s="12">
        <f t="shared" ref="G5:G54" si="0">D5-F5</f>
        <v>0</v>
      </c>
      <c r="H5" s="13">
        <f t="shared" ref="H5:H52" si="1">D5/(B5-D5+F5)*100</f>
        <v>0</v>
      </c>
      <c r="I5" s="13">
        <f t="shared" ref="I5:I52" si="2">F5/(B5-D5+F5)*100</f>
        <v>0</v>
      </c>
      <c r="J5" s="13">
        <f t="shared" ref="J5:J52" si="3">G5/(B5-D5+F5)*100</f>
        <v>0</v>
      </c>
    </row>
    <row r="6" spans="1:10" ht="14.45" customHeight="1" x14ac:dyDescent="0.25">
      <c r="A6" s="10" t="s">
        <v>16</v>
      </c>
      <c r="B6" s="11">
        <v>2</v>
      </c>
      <c r="C6" s="11">
        <v>2</v>
      </c>
      <c r="D6" s="11">
        <v>0</v>
      </c>
      <c r="E6" s="11">
        <v>1</v>
      </c>
      <c r="F6" s="11">
        <v>1</v>
      </c>
      <c r="G6" s="12">
        <f t="shared" si="0"/>
        <v>-1</v>
      </c>
      <c r="H6" s="13">
        <f t="shared" si="1"/>
        <v>0</v>
      </c>
      <c r="I6" s="13">
        <f t="shared" si="2"/>
        <v>33.333333333333329</v>
      </c>
      <c r="J6" s="13">
        <f t="shared" si="3"/>
        <v>-33.333333333333329</v>
      </c>
    </row>
    <row r="7" spans="1:10" ht="14.45" customHeight="1" x14ac:dyDescent="0.25">
      <c r="A7" s="10" t="s">
        <v>20</v>
      </c>
      <c r="B7" s="11">
        <v>2</v>
      </c>
      <c r="C7" s="11">
        <v>2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ht="14.45" customHeight="1" x14ac:dyDescent="0.25">
      <c r="A8" s="10" t="s">
        <v>22</v>
      </c>
      <c r="B8" s="11">
        <v>1</v>
      </c>
      <c r="C8" s="11">
        <v>1</v>
      </c>
      <c r="D8" s="11">
        <v>0</v>
      </c>
      <c r="E8" s="11">
        <v>0</v>
      </c>
      <c r="F8" s="11">
        <v>0</v>
      </c>
      <c r="G8" s="12">
        <f t="shared" si="0"/>
        <v>0</v>
      </c>
      <c r="H8" s="13">
        <f t="shared" si="1"/>
        <v>0</v>
      </c>
      <c r="I8" s="13">
        <f t="shared" si="2"/>
        <v>0</v>
      </c>
      <c r="J8" s="13">
        <f t="shared" si="3"/>
        <v>0</v>
      </c>
    </row>
    <row r="9" spans="1:10" ht="14.45" customHeight="1" x14ac:dyDescent="0.25">
      <c r="A9" s="10" t="s">
        <v>96</v>
      </c>
      <c r="B9" s="11">
        <v>2</v>
      </c>
      <c r="C9" s="11">
        <v>2</v>
      </c>
      <c r="D9" s="11">
        <v>0</v>
      </c>
      <c r="E9" s="11">
        <v>0</v>
      </c>
      <c r="F9" s="11">
        <v>0</v>
      </c>
      <c r="G9" s="12">
        <f t="shared" si="0"/>
        <v>0</v>
      </c>
      <c r="H9" s="13">
        <f t="shared" si="1"/>
        <v>0</v>
      </c>
      <c r="I9" s="13">
        <f t="shared" si="2"/>
        <v>0</v>
      </c>
      <c r="J9" s="13">
        <f t="shared" si="3"/>
        <v>0</v>
      </c>
    </row>
    <row r="10" spans="1:10" ht="14.45" customHeight="1" x14ac:dyDescent="0.25">
      <c r="A10" s="10" t="s">
        <v>23</v>
      </c>
      <c r="B10" s="11">
        <v>2</v>
      </c>
      <c r="C10" s="11">
        <v>2</v>
      </c>
      <c r="D10" s="11">
        <v>2</v>
      </c>
      <c r="E10" s="11">
        <v>0</v>
      </c>
      <c r="F10" s="11">
        <v>0</v>
      </c>
      <c r="G10" s="12">
        <f t="shared" si="0"/>
        <v>2</v>
      </c>
      <c r="H10" s="40" t="s">
        <v>119</v>
      </c>
      <c r="I10" s="40" t="s">
        <v>119</v>
      </c>
      <c r="J10" s="40" t="s">
        <v>119</v>
      </c>
    </row>
    <row r="11" spans="1:10" ht="14.45" customHeight="1" x14ac:dyDescent="0.25">
      <c r="A11" s="10" t="s">
        <v>26</v>
      </c>
      <c r="B11" s="11">
        <v>1</v>
      </c>
      <c r="C11" s="11">
        <v>1</v>
      </c>
      <c r="D11" s="11">
        <v>0</v>
      </c>
      <c r="E11" s="11">
        <v>0</v>
      </c>
      <c r="F11" s="11">
        <v>0</v>
      </c>
      <c r="G11" s="12">
        <f t="shared" si="0"/>
        <v>0</v>
      </c>
      <c r="H11" s="13">
        <f t="shared" si="1"/>
        <v>0</v>
      </c>
      <c r="I11" s="13">
        <f t="shared" si="2"/>
        <v>0</v>
      </c>
      <c r="J11" s="13">
        <f t="shared" si="3"/>
        <v>0</v>
      </c>
    </row>
    <row r="12" spans="1:10" ht="14.45" customHeight="1" x14ac:dyDescent="0.25">
      <c r="A12" s="10" t="s">
        <v>28</v>
      </c>
      <c r="B12" s="11">
        <v>5</v>
      </c>
      <c r="C12" s="11">
        <v>5</v>
      </c>
      <c r="D12" s="11">
        <v>0</v>
      </c>
      <c r="E12" s="11">
        <v>1</v>
      </c>
      <c r="F12" s="11">
        <v>1</v>
      </c>
      <c r="G12" s="12">
        <f t="shared" si="0"/>
        <v>-1</v>
      </c>
      <c r="H12" s="13">
        <f t="shared" si="1"/>
        <v>0</v>
      </c>
      <c r="I12" s="13">
        <f t="shared" si="2"/>
        <v>16.666666666666664</v>
      </c>
      <c r="J12" s="13">
        <f t="shared" si="3"/>
        <v>-16.666666666666664</v>
      </c>
    </row>
    <row r="13" spans="1:10" ht="14.45" customHeight="1" x14ac:dyDescent="0.25">
      <c r="A13" s="10" t="s">
        <v>30</v>
      </c>
      <c r="B13" s="11">
        <v>1</v>
      </c>
      <c r="C13" s="11">
        <v>1</v>
      </c>
      <c r="D13" s="11">
        <v>1</v>
      </c>
      <c r="E13" s="11">
        <v>0</v>
      </c>
      <c r="F13" s="11">
        <v>0</v>
      </c>
      <c r="G13" s="12">
        <f t="shared" si="0"/>
        <v>1</v>
      </c>
      <c r="H13" s="40" t="s">
        <v>119</v>
      </c>
      <c r="I13" s="40" t="s">
        <v>119</v>
      </c>
      <c r="J13" s="40" t="s">
        <v>119</v>
      </c>
    </row>
    <row r="14" spans="1:10" ht="14.45" customHeight="1" x14ac:dyDescent="0.25">
      <c r="A14" s="10" t="s">
        <v>31</v>
      </c>
      <c r="B14" s="11">
        <v>1</v>
      </c>
      <c r="C14" s="11">
        <v>1</v>
      </c>
      <c r="D14" s="11">
        <v>0</v>
      </c>
      <c r="E14" s="11">
        <v>0</v>
      </c>
      <c r="F14" s="11">
        <v>0</v>
      </c>
      <c r="G14" s="12">
        <f t="shared" si="0"/>
        <v>0</v>
      </c>
      <c r="H14" s="13">
        <f t="shared" si="1"/>
        <v>0</v>
      </c>
      <c r="I14" s="13">
        <f t="shared" si="2"/>
        <v>0</v>
      </c>
      <c r="J14" s="13">
        <f t="shared" si="3"/>
        <v>0</v>
      </c>
    </row>
    <row r="15" spans="1:10" ht="14.45" customHeight="1" x14ac:dyDescent="0.25">
      <c r="A15" s="10" t="s">
        <v>32</v>
      </c>
      <c r="B15" s="11">
        <v>3</v>
      </c>
      <c r="C15" s="11">
        <v>3</v>
      </c>
      <c r="D15" s="11">
        <v>0</v>
      </c>
      <c r="E15" s="11">
        <v>0</v>
      </c>
      <c r="F15" s="11">
        <v>0</v>
      </c>
      <c r="G15" s="12">
        <f t="shared" si="0"/>
        <v>0</v>
      </c>
      <c r="H15" s="13">
        <f t="shared" si="1"/>
        <v>0</v>
      </c>
      <c r="I15" s="13">
        <f t="shared" si="2"/>
        <v>0</v>
      </c>
      <c r="J15" s="13">
        <f t="shared" si="3"/>
        <v>0</v>
      </c>
    </row>
    <row r="16" spans="1:10" ht="14.45" customHeight="1" x14ac:dyDescent="0.25">
      <c r="A16" s="10" t="s">
        <v>34</v>
      </c>
      <c r="B16" s="11">
        <v>2</v>
      </c>
      <c r="C16" s="11">
        <v>2</v>
      </c>
      <c r="D16" s="11">
        <v>0</v>
      </c>
      <c r="E16" s="11">
        <v>0</v>
      </c>
      <c r="F16" s="11">
        <v>0</v>
      </c>
      <c r="G16" s="12">
        <f t="shared" si="0"/>
        <v>0</v>
      </c>
      <c r="H16" s="13">
        <f t="shared" si="1"/>
        <v>0</v>
      </c>
      <c r="I16" s="13">
        <f t="shared" si="2"/>
        <v>0</v>
      </c>
      <c r="J16" s="13">
        <f t="shared" si="3"/>
        <v>0</v>
      </c>
    </row>
    <row r="17" spans="1:10" ht="14.45" customHeight="1" x14ac:dyDescent="0.25">
      <c r="A17" s="10" t="s">
        <v>40</v>
      </c>
      <c r="B17" s="11">
        <v>2</v>
      </c>
      <c r="C17" s="11">
        <v>2</v>
      </c>
      <c r="D17" s="11">
        <v>0</v>
      </c>
      <c r="E17" s="11">
        <v>0</v>
      </c>
      <c r="F17" s="11">
        <v>0</v>
      </c>
      <c r="G17" s="12">
        <f t="shared" si="0"/>
        <v>0</v>
      </c>
      <c r="H17" s="13">
        <f t="shared" si="1"/>
        <v>0</v>
      </c>
      <c r="I17" s="13">
        <f t="shared" si="2"/>
        <v>0</v>
      </c>
      <c r="J17" s="13">
        <f t="shared" si="3"/>
        <v>0</v>
      </c>
    </row>
    <row r="18" spans="1:10" ht="14.45" customHeight="1" x14ac:dyDescent="0.25">
      <c r="A18" s="10" t="s">
        <v>41</v>
      </c>
      <c r="B18" s="11">
        <v>5</v>
      </c>
      <c r="C18" s="11">
        <v>5</v>
      </c>
      <c r="D18" s="11">
        <v>1</v>
      </c>
      <c r="E18" s="11">
        <v>1</v>
      </c>
      <c r="F18" s="11">
        <v>1</v>
      </c>
      <c r="G18" s="12">
        <f t="shared" si="0"/>
        <v>0</v>
      </c>
      <c r="H18" s="13">
        <f t="shared" si="1"/>
        <v>20</v>
      </c>
      <c r="I18" s="13">
        <f t="shared" si="2"/>
        <v>20</v>
      </c>
      <c r="J18" s="13">
        <f t="shared" si="3"/>
        <v>0</v>
      </c>
    </row>
    <row r="19" spans="1:10" ht="14.45" customHeight="1" x14ac:dyDescent="0.25">
      <c r="A19" s="10" t="s">
        <v>42</v>
      </c>
      <c r="B19" s="11">
        <v>2</v>
      </c>
      <c r="C19" s="11">
        <v>2</v>
      </c>
      <c r="D19" s="11">
        <v>0</v>
      </c>
      <c r="E19" s="11">
        <v>0</v>
      </c>
      <c r="F19" s="11">
        <v>0</v>
      </c>
      <c r="G19" s="12">
        <f t="shared" si="0"/>
        <v>0</v>
      </c>
      <c r="H19" s="13">
        <f t="shared" si="1"/>
        <v>0</v>
      </c>
      <c r="I19" s="13">
        <f t="shared" si="2"/>
        <v>0</v>
      </c>
      <c r="J19" s="13">
        <f t="shared" si="3"/>
        <v>0</v>
      </c>
    </row>
    <row r="20" spans="1:10" ht="14.45" customHeight="1" x14ac:dyDescent="0.25">
      <c r="A20" s="10" t="s">
        <v>43</v>
      </c>
      <c r="B20" s="11">
        <v>3</v>
      </c>
      <c r="C20" s="11">
        <v>3</v>
      </c>
      <c r="D20" s="11">
        <v>0</v>
      </c>
      <c r="E20" s="11">
        <v>1</v>
      </c>
      <c r="F20" s="11">
        <v>0</v>
      </c>
      <c r="G20" s="12">
        <f t="shared" si="0"/>
        <v>0</v>
      </c>
      <c r="H20" s="13">
        <f t="shared" si="1"/>
        <v>0</v>
      </c>
      <c r="I20" s="13">
        <f t="shared" si="2"/>
        <v>0</v>
      </c>
      <c r="J20" s="13">
        <f t="shared" si="3"/>
        <v>0</v>
      </c>
    </row>
    <row r="21" spans="1:10" ht="14.45" customHeight="1" x14ac:dyDescent="0.25">
      <c r="A21" s="10" t="s">
        <v>44</v>
      </c>
      <c r="B21" s="11">
        <v>1</v>
      </c>
      <c r="C21" s="11">
        <v>1</v>
      </c>
      <c r="D21" s="11">
        <v>0</v>
      </c>
      <c r="E21" s="11">
        <v>0</v>
      </c>
      <c r="F21" s="11">
        <v>0</v>
      </c>
      <c r="G21" s="12">
        <f t="shared" si="0"/>
        <v>0</v>
      </c>
      <c r="H21" s="13">
        <f t="shared" si="1"/>
        <v>0</v>
      </c>
      <c r="I21" s="13">
        <f t="shared" si="2"/>
        <v>0</v>
      </c>
      <c r="J21" s="13">
        <f t="shared" si="3"/>
        <v>0</v>
      </c>
    </row>
    <row r="22" spans="1:10" ht="14.45" customHeight="1" x14ac:dyDescent="0.25">
      <c r="A22" s="10" t="s">
        <v>45</v>
      </c>
      <c r="B22" s="11">
        <v>29</v>
      </c>
      <c r="C22" s="11">
        <v>29</v>
      </c>
      <c r="D22" s="11">
        <v>3</v>
      </c>
      <c r="E22" s="11">
        <v>3</v>
      </c>
      <c r="F22" s="11">
        <v>3</v>
      </c>
      <c r="G22" s="12">
        <f t="shared" si="0"/>
        <v>0</v>
      </c>
      <c r="H22" s="13">
        <f t="shared" si="1"/>
        <v>10.344827586206897</v>
      </c>
      <c r="I22" s="13">
        <f t="shared" si="2"/>
        <v>10.344827586206897</v>
      </c>
      <c r="J22" s="13">
        <f t="shared" si="3"/>
        <v>0</v>
      </c>
    </row>
    <row r="23" spans="1:10" x14ac:dyDescent="0.25">
      <c r="A23" s="10" t="s">
        <v>47</v>
      </c>
      <c r="B23" s="11">
        <v>2</v>
      </c>
      <c r="C23" s="11">
        <v>2</v>
      </c>
      <c r="D23" s="11">
        <v>0</v>
      </c>
      <c r="E23" s="11">
        <v>0</v>
      </c>
      <c r="F23" s="11">
        <v>0</v>
      </c>
      <c r="G23" s="12">
        <f t="shared" si="0"/>
        <v>0</v>
      </c>
      <c r="H23" s="13">
        <f t="shared" si="1"/>
        <v>0</v>
      </c>
      <c r="I23" s="13">
        <f t="shared" si="2"/>
        <v>0</v>
      </c>
      <c r="J23" s="13">
        <f t="shared" si="3"/>
        <v>0</v>
      </c>
    </row>
    <row r="24" spans="1:10" x14ac:dyDescent="0.25">
      <c r="A24" s="10" t="s">
        <v>49</v>
      </c>
      <c r="B24" s="11">
        <v>4</v>
      </c>
      <c r="C24" s="11">
        <v>4</v>
      </c>
      <c r="D24" s="11">
        <v>0</v>
      </c>
      <c r="E24" s="11">
        <v>0</v>
      </c>
      <c r="F24" s="11">
        <v>0</v>
      </c>
      <c r="G24" s="12">
        <f t="shared" si="0"/>
        <v>0</v>
      </c>
      <c r="H24" s="13">
        <f t="shared" si="1"/>
        <v>0</v>
      </c>
      <c r="I24" s="13">
        <f t="shared" si="2"/>
        <v>0</v>
      </c>
      <c r="J24" s="13">
        <f t="shared" si="3"/>
        <v>0</v>
      </c>
    </row>
    <row r="25" spans="1:10" x14ac:dyDescent="0.25">
      <c r="A25" s="10" t="s">
        <v>50</v>
      </c>
      <c r="B25" s="11">
        <v>1</v>
      </c>
      <c r="C25" s="11">
        <v>1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3">
        <f t="shared" si="1"/>
        <v>0</v>
      </c>
      <c r="I25" s="13">
        <f t="shared" si="2"/>
        <v>0</v>
      </c>
      <c r="J25" s="13">
        <f t="shared" si="3"/>
        <v>0</v>
      </c>
    </row>
    <row r="26" spans="1:10" x14ac:dyDescent="0.25">
      <c r="A26" s="10" t="s">
        <v>51</v>
      </c>
      <c r="B26" s="11">
        <v>1</v>
      </c>
      <c r="C26" s="11">
        <v>1</v>
      </c>
      <c r="D26" s="11">
        <v>1</v>
      </c>
      <c r="E26" s="11">
        <v>0</v>
      </c>
      <c r="F26" s="11">
        <v>0</v>
      </c>
      <c r="G26" s="12">
        <f t="shared" si="0"/>
        <v>1</v>
      </c>
      <c r="H26" s="40" t="s">
        <v>119</v>
      </c>
      <c r="I26" s="40" t="s">
        <v>119</v>
      </c>
      <c r="J26" s="40" t="s">
        <v>119</v>
      </c>
    </row>
    <row r="27" spans="1:10" x14ac:dyDescent="0.25">
      <c r="A27" s="10" t="s">
        <v>52</v>
      </c>
      <c r="B27" s="11">
        <v>3</v>
      </c>
      <c r="C27" s="11">
        <v>3</v>
      </c>
      <c r="D27" s="11">
        <v>2</v>
      </c>
      <c r="E27" s="11">
        <v>0</v>
      </c>
      <c r="F27" s="11">
        <v>0</v>
      </c>
      <c r="G27" s="12">
        <f t="shared" si="0"/>
        <v>2</v>
      </c>
      <c r="H27" s="13">
        <f t="shared" si="1"/>
        <v>200</v>
      </c>
      <c r="I27" s="13">
        <f t="shared" si="2"/>
        <v>0</v>
      </c>
      <c r="J27" s="13">
        <f t="shared" si="3"/>
        <v>200</v>
      </c>
    </row>
    <row r="28" spans="1:10" x14ac:dyDescent="0.25">
      <c r="A28" s="10" t="s">
        <v>53</v>
      </c>
      <c r="B28" s="11">
        <v>3</v>
      </c>
      <c r="C28" s="11">
        <v>3</v>
      </c>
      <c r="D28" s="11">
        <v>0</v>
      </c>
      <c r="E28" s="11">
        <v>0</v>
      </c>
      <c r="F28" s="11">
        <v>0</v>
      </c>
      <c r="G28" s="12">
        <f t="shared" si="0"/>
        <v>0</v>
      </c>
      <c r="H28" s="13">
        <f t="shared" si="1"/>
        <v>0</v>
      </c>
      <c r="I28" s="13">
        <f t="shared" si="2"/>
        <v>0</v>
      </c>
      <c r="J28" s="13">
        <f t="shared" si="3"/>
        <v>0</v>
      </c>
    </row>
    <row r="29" spans="1:10" x14ac:dyDescent="0.25">
      <c r="A29" s="10" t="s">
        <v>54</v>
      </c>
      <c r="B29" s="11">
        <v>1</v>
      </c>
      <c r="C29" s="11">
        <v>1</v>
      </c>
      <c r="D29" s="11">
        <v>0</v>
      </c>
      <c r="E29" s="11">
        <v>0</v>
      </c>
      <c r="F29" s="11">
        <v>0</v>
      </c>
      <c r="G29" s="12">
        <f t="shared" si="0"/>
        <v>0</v>
      </c>
      <c r="H29" s="13">
        <f t="shared" si="1"/>
        <v>0</v>
      </c>
      <c r="I29" s="13">
        <f t="shared" si="2"/>
        <v>0</v>
      </c>
      <c r="J29" s="13">
        <f t="shared" si="3"/>
        <v>0</v>
      </c>
    </row>
    <row r="30" spans="1:10" x14ac:dyDescent="0.25">
      <c r="A30" s="10" t="s">
        <v>56</v>
      </c>
      <c r="B30" s="11">
        <v>1</v>
      </c>
      <c r="C30" s="11">
        <v>1</v>
      </c>
      <c r="D30" s="11">
        <v>0</v>
      </c>
      <c r="E30" s="11">
        <v>0</v>
      </c>
      <c r="F30" s="11">
        <v>0</v>
      </c>
      <c r="G30" s="12">
        <f t="shared" si="0"/>
        <v>0</v>
      </c>
      <c r="H30" s="13">
        <f t="shared" si="1"/>
        <v>0</v>
      </c>
      <c r="I30" s="13">
        <f t="shared" si="2"/>
        <v>0</v>
      </c>
      <c r="J30" s="13">
        <f t="shared" si="3"/>
        <v>0</v>
      </c>
    </row>
    <row r="31" spans="1:10" x14ac:dyDescent="0.25">
      <c r="A31" s="10" t="s">
        <v>57</v>
      </c>
      <c r="B31" s="11">
        <v>1</v>
      </c>
      <c r="C31" s="11">
        <v>1</v>
      </c>
      <c r="D31" s="11">
        <v>0</v>
      </c>
      <c r="E31" s="11">
        <v>0</v>
      </c>
      <c r="F31" s="11">
        <v>0</v>
      </c>
      <c r="G31" s="12">
        <f t="shared" si="0"/>
        <v>0</v>
      </c>
      <c r="H31" s="13">
        <f t="shared" si="1"/>
        <v>0</v>
      </c>
      <c r="I31" s="13">
        <f t="shared" si="2"/>
        <v>0</v>
      </c>
      <c r="J31" s="13">
        <f t="shared" si="3"/>
        <v>0</v>
      </c>
    </row>
    <row r="32" spans="1:10" x14ac:dyDescent="0.25">
      <c r="A32" s="10" t="s">
        <v>58</v>
      </c>
      <c r="B32" s="11">
        <v>2</v>
      </c>
      <c r="C32" s="11">
        <v>2</v>
      </c>
      <c r="D32" s="11">
        <v>0</v>
      </c>
      <c r="E32" s="11">
        <v>0</v>
      </c>
      <c r="F32" s="11">
        <v>0</v>
      </c>
      <c r="G32" s="12">
        <f t="shared" si="0"/>
        <v>0</v>
      </c>
      <c r="H32" s="13">
        <f t="shared" si="1"/>
        <v>0</v>
      </c>
      <c r="I32" s="13">
        <f t="shared" si="2"/>
        <v>0</v>
      </c>
      <c r="J32" s="13">
        <f t="shared" si="3"/>
        <v>0</v>
      </c>
    </row>
    <row r="33" spans="1:10" x14ac:dyDescent="0.25">
      <c r="A33" s="10" t="s">
        <v>60</v>
      </c>
      <c r="B33" s="11">
        <v>3</v>
      </c>
      <c r="C33" s="11">
        <v>3</v>
      </c>
      <c r="D33" s="11">
        <v>1</v>
      </c>
      <c r="E33" s="11">
        <v>0</v>
      </c>
      <c r="F33" s="11">
        <v>0</v>
      </c>
      <c r="G33" s="12">
        <f t="shared" si="0"/>
        <v>1</v>
      </c>
      <c r="H33" s="13">
        <f t="shared" si="1"/>
        <v>50</v>
      </c>
      <c r="I33" s="13">
        <f t="shared" si="2"/>
        <v>0</v>
      </c>
      <c r="J33" s="13">
        <f t="shared" si="3"/>
        <v>50</v>
      </c>
    </row>
    <row r="34" spans="1:10" x14ac:dyDescent="0.25">
      <c r="A34" s="10" t="s">
        <v>61</v>
      </c>
      <c r="B34" s="11">
        <v>1</v>
      </c>
      <c r="C34" s="11">
        <v>1</v>
      </c>
      <c r="D34" s="11">
        <v>0</v>
      </c>
      <c r="E34" s="11">
        <v>1</v>
      </c>
      <c r="F34" s="11">
        <v>1</v>
      </c>
      <c r="G34" s="12">
        <f t="shared" si="0"/>
        <v>-1</v>
      </c>
      <c r="H34" s="13">
        <f t="shared" si="1"/>
        <v>0</v>
      </c>
      <c r="I34" s="13">
        <f t="shared" si="2"/>
        <v>50</v>
      </c>
      <c r="J34" s="13">
        <f t="shared" si="3"/>
        <v>-50</v>
      </c>
    </row>
    <row r="35" spans="1:10" x14ac:dyDescent="0.25">
      <c r="A35" s="10" t="s">
        <v>64</v>
      </c>
      <c r="B35" s="11">
        <v>3</v>
      </c>
      <c r="C35" s="11">
        <v>3</v>
      </c>
      <c r="D35" s="11">
        <v>1</v>
      </c>
      <c r="E35" s="11">
        <v>0</v>
      </c>
      <c r="F35" s="11">
        <v>0</v>
      </c>
      <c r="G35" s="12">
        <f t="shared" si="0"/>
        <v>1</v>
      </c>
      <c r="H35" s="13">
        <f t="shared" si="1"/>
        <v>50</v>
      </c>
      <c r="I35" s="13">
        <f t="shared" si="2"/>
        <v>0</v>
      </c>
      <c r="J35" s="13">
        <f t="shared" si="3"/>
        <v>50</v>
      </c>
    </row>
    <row r="36" spans="1:10" x14ac:dyDescent="0.25">
      <c r="A36" s="10" t="s">
        <v>66</v>
      </c>
      <c r="B36" s="11">
        <v>4</v>
      </c>
      <c r="C36" s="11">
        <v>4</v>
      </c>
      <c r="D36" s="11">
        <v>0</v>
      </c>
      <c r="E36" s="11">
        <v>0</v>
      </c>
      <c r="F36" s="11">
        <v>0</v>
      </c>
      <c r="G36" s="12">
        <f t="shared" si="0"/>
        <v>0</v>
      </c>
      <c r="H36" s="13">
        <f t="shared" si="1"/>
        <v>0</v>
      </c>
      <c r="I36" s="13">
        <f t="shared" si="2"/>
        <v>0</v>
      </c>
      <c r="J36" s="13">
        <f t="shared" si="3"/>
        <v>0</v>
      </c>
    </row>
    <row r="37" spans="1:10" x14ac:dyDescent="0.25">
      <c r="A37" s="10" t="s">
        <v>68</v>
      </c>
      <c r="B37" s="11">
        <v>1</v>
      </c>
      <c r="C37" s="11">
        <v>1</v>
      </c>
      <c r="D37" s="11">
        <v>0</v>
      </c>
      <c r="E37" s="11">
        <v>0</v>
      </c>
      <c r="F37" s="11">
        <v>0</v>
      </c>
      <c r="G37" s="12">
        <f t="shared" si="0"/>
        <v>0</v>
      </c>
      <c r="H37" s="13">
        <f t="shared" si="1"/>
        <v>0</v>
      </c>
      <c r="I37" s="13">
        <f t="shared" si="2"/>
        <v>0</v>
      </c>
      <c r="J37" s="13">
        <f t="shared" si="3"/>
        <v>0</v>
      </c>
    </row>
    <row r="38" spans="1:10" x14ac:dyDescent="0.25">
      <c r="A38" s="10" t="s">
        <v>69</v>
      </c>
      <c r="B38" s="11">
        <v>1</v>
      </c>
      <c r="C38" s="11">
        <v>1</v>
      </c>
      <c r="D38" s="11">
        <v>1</v>
      </c>
      <c r="E38" s="11">
        <v>1</v>
      </c>
      <c r="F38" s="11">
        <v>1</v>
      </c>
      <c r="G38" s="12">
        <f t="shared" si="0"/>
        <v>0</v>
      </c>
      <c r="H38" s="13">
        <f t="shared" si="1"/>
        <v>100</v>
      </c>
      <c r="I38" s="13">
        <f t="shared" si="2"/>
        <v>100</v>
      </c>
      <c r="J38" s="13">
        <f t="shared" si="3"/>
        <v>0</v>
      </c>
    </row>
    <row r="39" spans="1:10" x14ac:dyDescent="0.25">
      <c r="A39" s="10" t="s">
        <v>102</v>
      </c>
      <c r="B39" s="11">
        <v>5</v>
      </c>
      <c r="C39" s="11">
        <v>5</v>
      </c>
      <c r="D39" s="11">
        <v>2</v>
      </c>
      <c r="E39" s="11">
        <v>1</v>
      </c>
      <c r="F39" s="11">
        <v>1</v>
      </c>
      <c r="G39" s="12">
        <f t="shared" si="0"/>
        <v>1</v>
      </c>
      <c r="H39" s="13">
        <f t="shared" si="1"/>
        <v>50</v>
      </c>
      <c r="I39" s="13">
        <f t="shared" si="2"/>
        <v>25</v>
      </c>
      <c r="J39" s="13">
        <f t="shared" si="3"/>
        <v>25</v>
      </c>
    </row>
    <row r="40" spans="1:10" x14ac:dyDescent="0.25">
      <c r="A40" s="10" t="s">
        <v>73</v>
      </c>
      <c r="B40" s="11">
        <v>1</v>
      </c>
      <c r="C40" s="11">
        <v>1</v>
      </c>
      <c r="D40" s="11">
        <v>0</v>
      </c>
      <c r="E40" s="11">
        <v>0</v>
      </c>
      <c r="F40" s="11">
        <v>0</v>
      </c>
      <c r="G40" s="12">
        <f t="shared" si="0"/>
        <v>0</v>
      </c>
      <c r="H40" s="13">
        <f t="shared" si="1"/>
        <v>0</v>
      </c>
      <c r="I40" s="13">
        <f t="shared" si="2"/>
        <v>0</v>
      </c>
      <c r="J40" s="13">
        <f t="shared" si="3"/>
        <v>0</v>
      </c>
    </row>
    <row r="41" spans="1:10" x14ac:dyDescent="0.25">
      <c r="A41" s="10" t="s">
        <v>104</v>
      </c>
      <c r="B41" s="11">
        <v>1</v>
      </c>
      <c r="C41" s="11">
        <v>1</v>
      </c>
      <c r="D41" s="11">
        <v>0</v>
      </c>
      <c r="E41" s="11">
        <v>0</v>
      </c>
      <c r="F41" s="11">
        <v>0</v>
      </c>
      <c r="G41" s="12">
        <f t="shared" si="0"/>
        <v>0</v>
      </c>
      <c r="H41" s="13">
        <f t="shared" si="1"/>
        <v>0</v>
      </c>
      <c r="I41" s="13">
        <f t="shared" si="2"/>
        <v>0</v>
      </c>
      <c r="J41" s="13">
        <f t="shared" si="3"/>
        <v>0</v>
      </c>
    </row>
    <row r="42" spans="1:10" x14ac:dyDescent="0.25">
      <c r="A42" s="10" t="s">
        <v>77</v>
      </c>
      <c r="B42" s="11">
        <v>1</v>
      </c>
      <c r="C42" s="11">
        <v>1</v>
      </c>
      <c r="D42" s="11">
        <v>0</v>
      </c>
      <c r="E42" s="11">
        <v>1</v>
      </c>
      <c r="F42" s="11">
        <v>1</v>
      </c>
      <c r="G42" s="12">
        <f t="shared" si="0"/>
        <v>-1</v>
      </c>
      <c r="H42" s="13">
        <f t="shared" si="1"/>
        <v>0</v>
      </c>
      <c r="I42" s="13">
        <f t="shared" si="2"/>
        <v>50</v>
      </c>
      <c r="J42" s="13">
        <f t="shared" si="3"/>
        <v>-50</v>
      </c>
    </row>
    <row r="43" spans="1:10" x14ac:dyDescent="0.25">
      <c r="A43" s="10" t="s">
        <v>105</v>
      </c>
      <c r="B43" s="11">
        <v>0</v>
      </c>
      <c r="C43" s="11">
        <v>0</v>
      </c>
      <c r="D43" s="11">
        <v>0</v>
      </c>
      <c r="E43" s="11">
        <v>1</v>
      </c>
      <c r="F43" s="11">
        <v>1</v>
      </c>
      <c r="G43" s="12">
        <f t="shared" si="0"/>
        <v>-1</v>
      </c>
      <c r="H43" s="13">
        <f t="shared" si="1"/>
        <v>0</v>
      </c>
      <c r="I43" s="13">
        <f t="shared" si="2"/>
        <v>100</v>
      </c>
      <c r="J43" s="13">
        <f t="shared" si="3"/>
        <v>-100</v>
      </c>
    </row>
    <row r="44" spans="1:10" x14ac:dyDescent="0.25">
      <c r="A44" s="10" t="s">
        <v>106</v>
      </c>
      <c r="B44" s="11">
        <v>1</v>
      </c>
      <c r="C44" s="11">
        <v>1</v>
      </c>
      <c r="D44" s="11">
        <v>0</v>
      </c>
      <c r="E44" s="11">
        <v>0</v>
      </c>
      <c r="F44" s="11">
        <v>0</v>
      </c>
      <c r="G44" s="12">
        <f t="shared" si="0"/>
        <v>0</v>
      </c>
      <c r="H44" s="13">
        <f t="shared" si="1"/>
        <v>0</v>
      </c>
      <c r="I44" s="13">
        <f t="shared" si="2"/>
        <v>0</v>
      </c>
      <c r="J44" s="13">
        <f t="shared" si="3"/>
        <v>0</v>
      </c>
    </row>
    <row r="45" spans="1:10" x14ac:dyDescent="0.25">
      <c r="A45" s="10" t="s">
        <v>79</v>
      </c>
      <c r="B45" s="11">
        <v>1</v>
      </c>
      <c r="C45" s="11">
        <v>1</v>
      </c>
      <c r="D45" s="11">
        <v>0</v>
      </c>
      <c r="E45" s="11">
        <v>0</v>
      </c>
      <c r="F45" s="11">
        <v>0</v>
      </c>
      <c r="G45" s="12">
        <f t="shared" si="0"/>
        <v>0</v>
      </c>
      <c r="H45" s="13">
        <f t="shared" si="1"/>
        <v>0</v>
      </c>
      <c r="I45" s="13">
        <f t="shared" si="2"/>
        <v>0</v>
      </c>
      <c r="J45" s="13">
        <f t="shared" si="3"/>
        <v>0</v>
      </c>
    </row>
    <row r="46" spans="1:10" x14ac:dyDescent="0.25">
      <c r="A46" s="10" t="s">
        <v>81</v>
      </c>
      <c r="B46" s="11">
        <v>3</v>
      </c>
      <c r="C46" s="11">
        <v>3</v>
      </c>
      <c r="D46" s="11">
        <v>0</v>
      </c>
      <c r="E46" s="11">
        <v>0</v>
      </c>
      <c r="F46" s="11">
        <v>0</v>
      </c>
      <c r="G46" s="12">
        <f t="shared" si="0"/>
        <v>0</v>
      </c>
      <c r="H46" s="13">
        <f t="shared" si="1"/>
        <v>0</v>
      </c>
      <c r="I46" s="13">
        <f t="shared" si="2"/>
        <v>0</v>
      </c>
      <c r="J46" s="13">
        <f t="shared" si="3"/>
        <v>0</v>
      </c>
    </row>
    <row r="47" spans="1:10" x14ac:dyDescent="0.25">
      <c r="A47" s="10" t="s">
        <v>107</v>
      </c>
      <c r="B47" s="11">
        <v>1</v>
      </c>
      <c r="C47" s="11">
        <v>1</v>
      </c>
      <c r="D47" s="11">
        <v>1</v>
      </c>
      <c r="E47" s="11">
        <v>0</v>
      </c>
      <c r="F47" s="11">
        <v>0</v>
      </c>
      <c r="G47" s="12">
        <f t="shared" si="0"/>
        <v>1</v>
      </c>
      <c r="H47" s="40" t="s">
        <v>119</v>
      </c>
      <c r="I47" s="40" t="s">
        <v>119</v>
      </c>
      <c r="J47" s="40" t="s">
        <v>119</v>
      </c>
    </row>
    <row r="48" spans="1:10" x14ac:dyDescent="0.25">
      <c r="A48" s="10" t="s">
        <v>84</v>
      </c>
      <c r="B48" s="11">
        <v>4</v>
      </c>
      <c r="C48" s="11">
        <v>4</v>
      </c>
      <c r="D48" s="11">
        <v>2</v>
      </c>
      <c r="E48" s="11">
        <v>1</v>
      </c>
      <c r="F48" s="11">
        <v>1</v>
      </c>
      <c r="G48" s="12">
        <f t="shared" si="0"/>
        <v>1</v>
      </c>
      <c r="H48" s="13">
        <f t="shared" si="1"/>
        <v>66.666666666666657</v>
      </c>
      <c r="I48" s="13">
        <f t="shared" si="2"/>
        <v>33.333333333333329</v>
      </c>
      <c r="J48" s="13">
        <f t="shared" si="3"/>
        <v>33.333333333333329</v>
      </c>
    </row>
    <row r="49" spans="1:10" x14ac:dyDescent="0.25">
      <c r="A49" s="10" t="s">
        <v>85</v>
      </c>
      <c r="B49" s="11">
        <v>2</v>
      </c>
      <c r="C49" s="11">
        <v>2</v>
      </c>
      <c r="D49" s="11">
        <v>0</v>
      </c>
      <c r="E49" s="11">
        <v>0</v>
      </c>
      <c r="F49" s="11">
        <v>0</v>
      </c>
      <c r="G49" s="12">
        <f t="shared" si="0"/>
        <v>0</v>
      </c>
      <c r="H49" s="13">
        <f t="shared" si="1"/>
        <v>0</v>
      </c>
      <c r="I49" s="13">
        <f t="shared" si="2"/>
        <v>0</v>
      </c>
      <c r="J49" s="13">
        <f t="shared" si="3"/>
        <v>0</v>
      </c>
    </row>
    <row r="50" spans="1:10" x14ac:dyDescent="0.25">
      <c r="A50" s="10" t="s">
        <v>86</v>
      </c>
      <c r="B50" s="11">
        <v>2</v>
      </c>
      <c r="C50" s="11">
        <v>2</v>
      </c>
      <c r="D50" s="11">
        <v>0</v>
      </c>
      <c r="E50" s="11">
        <v>0</v>
      </c>
      <c r="F50" s="11">
        <v>0</v>
      </c>
      <c r="G50" s="12">
        <f t="shared" si="0"/>
        <v>0</v>
      </c>
      <c r="H50" s="13">
        <f t="shared" si="1"/>
        <v>0</v>
      </c>
      <c r="I50" s="13">
        <f t="shared" si="2"/>
        <v>0</v>
      </c>
      <c r="J50" s="13">
        <f t="shared" si="3"/>
        <v>0</v>
      </c>
    </row>
    <row r="51" spans="1:10" x14ac:dyDescent="0.25">
      <c r="A51" s="10" t="s">
        <v>89</v>
      </c>
      <c r="B51" s="11">
        <v>6</v>
      </c>
      <c r="C51" s="11">
        <v>6</v>
      </c>
      <c r="D51" s="11">
        <v>1</v>
      </c>
      <c r="E51" s="11">
        <v>1</v>
      </c>
      <c r="F51" s="11">
        <v>1</v>
      </c>
      <c r="G51" s="12">
        <f t="shared" si="0"/>
        <v>0</v>
      </c>
      <c r="H51" s="13">
        <f t="shared" si="1"/>
        <v>16.666666666666664</v>
      </c>
      <c r="I51" s="13">
        <f t="shared" si="2"/>
        <v>16.666666666666664</v>
      </c>
      <c r="J51" s="13">
        <f t="shared" si="3"/>
        <v>0</v>
      </c>
    </row>
    <row r="52" spans="1:10" x14ac:dyDescent="0.25">
      <c r="A52" s="10" t="s">
        <v>92</v>
      </c>
      <c r="B52" s="11">
        <v>1</v>
      </c>
      <c r="C52" s="11">
        <v>1</v>
      </c>
      <c r="D52" s="11">
        <v>0</v>
      </c>
      <c r="E52" s="11">
        <v>0</v>
      </c>
      <c r="F52" s="11">
        <v>0</v>
      </c>
      <c r="G52" s="12">
        <f t="shared" si="0"/>
        <v>0</v>
      </c>
      <c r="H52" s="13">
        <f t="shared" si="1"/>
        <v>0</v>
      </c>
      <c r="I52" s="13">
        <f t="shared" si="2"/>
        <v>0</v>
      </c>
      <c r="J52" s="13">
        <f t="shared" si="3"/>
        <v>0</v>
      </c>
    </row>
    <row r="53" spans="1:10" x14ac:dyDescent="0.25">
      <c r="A53" s="10" t="s">
        <v>93</v>
      </c>
      <c r="B53" s="11">
        <v>1</v>
      </c>
      <c r="C53" s="11">
        <v>1</v>
      </c>
      <c r="D53" s="11">
        <v>1</v>
      </c>
      <c r="E53" s="11">
        <v>0</v>
      </c>
      <c r="F53" s="11">
        <v>0</v>
      </c>
      <c r="G53" s="12">
        <f t="shared" si="0"/>
        <v>1</v>
      </c>
      <c r="H53" s="40" t="s">
        <v>119</v>
      </c>
      <c r="I53" s="40" t="s">
        <v>119</v>
      </c>
      <c r="J53" s="40" t="s">
        <v>119</v>
      </c>
    </row>
    <row r="54" spans="1:10" x14ac:dyDescent="0.25">
      <c r="A54" s="10" t="s">
        <v>94</v>
      </c>
      <c r="B54" s="11">
        <v>1</v>
      </c>
      <c r="C54" s="11">
        <v>1</v>
      </c>
      <c r="D54" s="11">
        <v>1</v>
      </c>
      <c r="E54" s="11">
        <v>0</v>
      </c>
      <c r="F54" s="11">
        <v>0</v>
      </c>
      <c r="G54" s="12">
        <f t="shared" si="0"/>
        <v>1</v>
      </c>
      <c r="H54" s="40" t="s">
        <v>119</v>
      </c>
      <c r="I54" s="40" t="s">
        <v>119</v>
      </c>
      <c r="J54" s="40" t="s">
        <v>119</v>
      </c>
    </row>
    <row r="55" spans="1:10" x14ac:dyDescent="0.25">
      <c r="A55" s="14" t="s">
        <v>108</v>
      </c>
      <c r="B55" s="15">
        <v>1</v>
      </c>
      <c r="C55" s="15">
        <v>1</v>
      </c>
      <c r="D55" s="15">
        <v>0</v>
      </c>
      <c r="E55" s="15">
        <v>0</v>
      </c>
      <c r="F55" s="15">
        <v>0</v>
      </c>
      <c r="G55" s="16">
        <f t="shared" ref="G55:G56" si="4">D55-F55</f>
        <v>0</v>
      </c>
      <c r="H55" s="17">
        <f t="shared" ref="H55:H56" si="5">D55/(B55-D55+F55)*100</f>
        <v>0</v>
      </c>
      <c r="I55" s="17">
        <f t="shared" ref="I55:I56" si="6">F55/(B55-D55+F55)*100</f>
        <v>0</v>
      </c>
      <c r="J55" s="17">
        <f t="shared" ref="J55:J56" si="7">G55/(B55-D55+F55)*100</f>
        <v>0</v>
      </c>
    </row>
    <row r="56" spans="1:10" x14ac:dyDescent="0.25">
      <c r="A56" s="18" t="s">
        <v>115</v>
      </c>
      <c r="B56" s="19">
        <v>130</v>
      </c>
      <c r="C56" s="19">
        <v>130</v>
      </c>
      <c r="D56" s="19">
        <v>21</v>
      </c>
      <c r="E56" s="19">
        <v>14</v>
      </c>
      <c r="F56" s="19">
        <v>13</v>
      </c>
      <c r="G56" s="8">
        <f t="shared" si="4"/>
        <v>8</v>
      </c>
      <c r="H56" s="9">
        <f t="shared" si="5"/>
        <v>17.21311475409836</v>
      </c>
      <c r="I56" s="9">
        <f t="shared" si="6"/>
        <v>10.655737704918032</v>
      </c>
      <c r="J56" s="9">
        <f t="shared" si="7"/>
        <v>6.557377049180328</v>
      </c>
    </row>
    <row r="57" spans="1:10" x14ac:dyDescent="0.25">
      <c r="A57" s="5"/>
    </row>
    <row r="58" spans="1:10" x14ac:dyDescent="0.25">
      <c r="A58" s="5" t="s">
        <v>11</v>
      </c>
    </row>
    <row r="59" spans="1:10" x14ac:dyDescent="0.25">
      <c r="A59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J1"/>
    </sheetView>
  </sheetViews>
  <sheetFormatPr defaultRowHeight="15" x14ac:dyDescent="0.25"/>
  <cols>
    <col min="1" max="1" width="18.42578125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" customHeight="1" x14ac:dyDescent="0.25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4.45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9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10" t="s">
        <v>112</v>
      </c>
      <c r="B5" s="11">
        <v>1</v>
      </c>
      <c r="C5" s="11">
        <v>1</v>
      </c>
      <c r="D5" s="11">
        <v>0</v>
      </c>
      <c r="E5" s="11">
        <v>0</v>
      </c>
      <c r="F5" s="11">
        <v>0</v>
      </c>
      <c r="G5" s="12">
        <f t="shared" ref="G5:G8" si="0">D5-F5</f>
        <v>0</v>
      </c>
      <c r="H5" s="13">
        <f t="shared" ref="H5:H8" si="1">D5/(B5-D5+F5)*100</f>
        <v>0</v>
      </c>
      <c r="I5" s="13">
        <f t="shared" ref="I5:I8" si="2">F5/(B5-D5+F5)*100</f>
        <v>0</v>
      </c>
      <c r="J5" s="13">
        <f t="shared" ref="J5:J8" si="3">G5/(B5-D5+F5)*100</f>
        <v>0</v>
      </c>
    </row>
    <row r="6" spans="1:10" x14ac:dyDescent="0.25">
      <c r="A6" s="10" t="s">
        <v>42</v>
      </c>
      <c r="B6" s="11">
        <v>1</v>
      </c>
      <c r="C6" s="11">
        <v>1</v>
      </c>
      <c r="D6" s="11">
        <v>0</v>
      </c>
      <c r="E6" s="11">
        <v>0</v>
      </c>
      <c r="F6" s="11">
        <v>0</v>
      </c>
      <c r="G6" s="12">
        <f t="shared" si="0"/>
        <v>0</v>
      </c>
      <c r="H6" s="13">
        <f t="shared" si="1"/>
        <v>0</v>
      </c>
      <c r="I6" s="13">
        <f t="shared" si="2"/>
        <v>0</v>
      </c>
      <c r="J6" s="13">
        <f t="shared" si="3"/>
        <v>0</v>
      </c>
    </row>
    <row r="7" spans="1:10" x14ac:dyDescent="0.25">
      <c r="A7" s="10" t="s">
        <v>45</v>
      </c>
      <c r="B7" s="11">
        <v>2</v>
      </c>
      <c r="C7" s="11">
        <v>2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x14ac:dyDescent="0.25">
      <c r="A8" s="10" t="s">
        <v>49</v>
      </c>
      <c r="B8" s="11">
        <v>1</v>
      </c>
      <c r="C8" s="11">
        <v>1</v>
      </c>
      <c r="D8" s="11">
        <v>0</v>
      </c>
      <c r="E8" s="11">
        <v>0</v>
      </c>
      <c r="F8" s="11">
        <v>0</v>
      </c>
      <c r="G8" s="12">
        <f t="shared" si="0"/>
        <v>0</v>
      </c>
      <c r="H8" s="13">
        <f t="shared" si="1"/>
        <v>0</v>
      </c>
      <c r="I8" s="13">
        <f t="shared" si="2"/>
        <v>0</v>
      </c>
      <c r="J8" s="13">
        <f t="shared" si="3"/>
        <v>0</v>
      </c>
    </row>
    <row r="9" spans="1:10" x14ac:dyDescent="0.25">
      <c r="A9" s="14" t="s">
        <v>51</v>
      </c>
      <c r="B9" s="15">
        <v>1</v>
      </c>
      <c r="C9" s="15">
        <v>1</v>
      </c>
      <c r="D9" s="15">
        <v>0</v>
      </c>
      <c r="E9" s="15">
        <v>0</v>
      </c>
      <c r="F9" s="15">
        <v>0</v>
      </c>
      <c r="G9" s="16">
        <f t="shared" ref="G9:G10" si="4">D9-F9</f>
        <v>0</v>
      </c>
      <c r="H9" s="17">
        <f t="shared" ref="H9:H10" si="5">D9/(B9-D9+F9)*100</f>
        <v>0</v>
      </c>
      <c r="I9" s="17">
        <f t="shared" ref="I9:I10" si="6">F9/(B9-D9+F9)*100</f>
        <v>0</v>
      </c>
      <c r="J9" s="17">
        <f t="shared" ref="J9:J10" si="7">G9/(B9-D9+F9)*100</f>
        <v>0</v>
      </c>
    </row>
    <row r="10" spans="1:10" x14ac:dyDescent="0.25">
      <c r="A10" s="18" t="s">
        <v>115</v>
      </c>
      <c r="B10" s="19">
        <v>6</v>
      </c>
      <c r="C10" s="19">
        <v>6</v>
      </c>
      <c r="D10" s="19">
        <v>0</v>
      </c>
      <c r="E10" s="19">
        <v>0</v>
      </c>
      <c r="F10" s="19">
        <v>0</v>
      </c>
      <c r="G10" s="8">
        <f t="shared" si="4"/>
        <v>0</v>
      </c>
      <c r="H10" s="9">
        <f t="shared" si="5"/>
        <v>0</v>
      </c>
      <c r="I10" s="9">
        <f t="shared" si="6"/>
        <v>0</v>
      </c>
      <c r="J10" s="9">
        <f t="shared" si="7"/>
        <v>0</v>
      </c>
    </row>
    <row r="11" spans="1:10" x14ac:dyDescent="0.25">
      <c r="A11" s="5"/>
    </row>
    <row r="12" spans="1:10" ht="14.45" x14ac:dyDescent="0.3">
      <c r="A12" s="5" t="s">
        <v>11</v>
      </c>
    </row>
    <row r="13" spans="1:10" ht="14.45" x14ac:dyDescent="0.3">
      <c r="A13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sqref="A1:J1"/>
    </sheetView>
  </sheetViews>
  <sheetFormatPr defaultRowHeight="15" x14ac:dyDescent="0.25"/>
  <cols>
    <col min="1" max="1" width="16.855468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.6" customHeight="1" x14ac:dyDescent="0.25">
      <c r="A1" s="49" t="s">
        <v>127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4.45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10" t="s">
        <v>28</v>
      </c>
      <c r="B5" s="11">
        <v>1</v>
      </c>
      <c r="C5" s="11">
        <v>1</v>
      </c>
      <c r="D5" s="11">
        <v>1</v>
      </c>
      <c r="E5" s="11">
        <v>0</v>
      </c>
      <c r="F5" s="11">
        <v>0</v>
      </c>
      <c r="G5" s="12">
        <f t="shared" ref="G5:G10" si="0">D5-F5</f>
        <v>1</v>
      </c>
      <c r="H5" s="40" t="s">
        <v>119</v>
      </c>
      <c r="I5" s="40" t="s">
        <v>119</v>
      </c>
      <c r="J5" s="40" t="s">
        <v>119</v>
      </c>
    </row>
    <row r="6" spans="1:10" x14ac:dyDescent="0.25">
      <c r="A6" s="10" t="s">
        <v>38</v>
      </c>
      <c r="B6" s="11">
        <v>0</v>
      </c>
      <c r="C6" s="11">
        <v>0</v>
      </c>
      <c r="D6" s="11">
        <v>0</v>
      </c>
      <c r="E6" s="11">
        <v>1</v>
      </c>
      <c r="F6" s="11">
        <v>1</v>
      </c>
      <c r="G6" s="12">
        <f t="shared" si="0"/>
        <v>-1</v>
      </c>
      <c r="H6" s="13">
        <f t="shared" ref="H6:H10" si="1">D6/(B6-D6+F6)*100</f>
        <v>0</v>
      </c>
      <c r="I6" s="13">
        <f t="shared" ref="I6:I10" si="2">F6/(B6-D6+F6)*100</f>
        <v>100</v>
      </c>
      <c r="J6" s="13">
        <f t="shared" ref="J6:J10" si="3">G6/(B6-D6+F6)*100</f>
        <v>-100</v>
      </c>
    </row>
    <row r="7" spans="1:10" x14ac:dyDescent="0.25">
      <c r="A7" s="10" t="s">
        <v>45</v>
      </c>
      <c r="B7" s="11">
        <v>0</v>
      </c>
      <c r="C7" s="11">
        <v>0</v>
      </c>
      <c r="D7" s="11">
        <v>1</v>
      </c>
      <c r="E7" s="11">
        <v>0</v>
      </c>
      <c r="F7" s="11">
        <v>0</v>
      </c>
      <c r="G7" s="12">
        <f t="shared" si="0"/>
        <v>1</v>
      </c>
      <c r="H7" s="13">
        <f t="shared" si="1"/>
        <v>-100</v>
      </c>
      <c r="I7" s="13">
        <f t="shared" si="2"/>
        <v>0</v>
      </c>
      <c r="J7" s="13">
        <f t="shared" si="3"/>
        <v>-100</v>
      </c>
    </row>
    <row r="8" spans="1:10" x14ac:dyDescent="0.25">
      <c r="A8" s="10" t="s">
        <v>46</v>
      </c>
      <c r="B8" s="11">
        <v>0</v>
      </c>
      <c r="C8" s="11">
        <v>0</v>
      </c>
      <c r="D8" s="11">
        <v>0</v>
      </c>
      <c r="E8" s="11">
        <v>2</v>
      </c>
      <c r="F8" s="11">
        <v>2</v>
      </c>
      <c r="G8" s="12">
        <f t="shared" si="0"/>
        <v>-2</v>
      </c>
      <c r="H8" s="13">
        <f t="shared" si="1"/>
        <v>0</v>
      </c>
      <c r="I8" s="13">
        <f t="shared" si="2"/>
        <v>100</v>
      </c>
      <c r="J8" s="13">
        <f t="shared" si="3"/>
        <v>-100</v>
      </c>
    </row>
    <row r="9" spans="1:10" x14ac:dyDescent="0.25">
      <c r="A9" s="10" t="s">
        <v>53</v>
      </c>
      <c r="B9" s="11">
        <v>1</v>
      </c>
      <c r="C9" s="11">
        <v>1</v>
      </c>
      <c r="D9" s="11">
        <v>0</v>
      </c>
      <c r="E9" s="11">
        <v>0</v>
      </c>
      <c r="F9" s="11">
        <v>0</v>
      </c>
      <c r="G9" s="12">
        <f t="shared" si="0"/>
        <v>0</v>
      </c>
      <c r="H9" s="13">
        <f t="shared" si="1"/>
        <v>0</v>
      </c>
      <c r="I9" s="13">
        <f t="shared" si="2"/>
        <v>0</v>
      </c>
      <c r="J9" s="13">
        <f t="shared" si="3"/>
        <v>0</v>
      </c>
    </row>
    <row r="10" spans="1:10" x14ac:dyDescent="0.25">
      <c r="A10" s="10" t="s">
        <v>63</v>
      </c>
      <c r="B10" s="11">
        <v>0</v>
      </c>
      <c r="C10" s="11">
        <v>0</v>
      </c>
      <c r="D10" s="11">
        <v>0</v>
      </c>
      <c r="E10" s="11">
        <v>1</v>
      </c>
      <c r="F10" s="11">
        <v>1</v>
      </c>
      <c r="G10" s="12">
        <f t="shared" si="0"/>
        <v>-1</v>
      </c>
      <c r="H10" s="13">
        <f t="shared" si="1"/>
        <v>0</v>
      </c>
      <c r="I10" s="13">
        <f t="shared" si="2"/>
        <v>100</v>
      </c>
      <c r="J10" s="13">
        <f t="shared" si="3"/>
        <v>-100</v>
      </c>
    </row>
    <row r="11" spans="1:10" x14ac:dyDescent="0.25">
      <c r="A11" s="14" t="s">
        <v>90</v>
      </c>
      <c r="B11" s="15">
        <v>1</v>
      </c>
      <c r="C11" s="15">
        <v>1</v>
      </c>
      <c r="D11" s="15">
        <v>0</v>
      </c>
      <c r="E11" s="15">
        <v>0</v>
      </c>
      <c r="F11" s="15">
        <v>0</v>
      </c>
      <c r="G11" s="16">
        <f t="shared" ref="G11:G12" si="4">D11-F11</f>
        <v>0</v>
      </c>
      <c r="H11" s="17">
        <f t="shared" ref="H11:H12" si="5">D11/(B11-D11+F11)*100</f>
        <v>0</v>
      </c>
      <c r="I11" s="17">
        <f t="shared" ref="I11:I12" si="6">F11/(B11-D11+F11)*100</f>
        <v>0</v>
      </c>
      <c r="J11" s="17">
        <f t="shared" ref="J11:J12" si="7">G11/(B11-D11+F11)*100</f>
        <v>0</v>
      </c>
    </row>
    <row r="12" spans="1:10" x14ac:dyDescent="0.25">
      <c r="A12" s="18" t="s">
        <v>115</v>
      </c>
      <c r="B12" s="19">
        <v>3</v>
      </c>
      <c r="C12" s="19">
        <v>3</v>
      </c>
      <c r="D12" s="19">
        <v>2</v>
      </c>
      <c r="E12" s="19">
        <v>4</v>
      </c>
      <c r="F12" s="19">
        <v>4</v>
      </c>
      <c r="G12" s="8">
        <f t="shared" si="4"/>
        <v>-2</v>
      </c>
      <c r="H12" s="9">
        <f t="shared" si="5"/>
        <v>40</v>
      </c>
      <c r="I12" s="9">
        <f t="shared" si="6"/>
        <v>80</v>
      </c>
      <c r="J12" s="9">
        <f t="shared" si="7"/>
        <v>-40</v>
      </c>
    </row>
    <row r="13" spans="1:10" x14ac:dyDescent="0.25">
      <c r="A13" s="5"/>
    </row>
    <row r="14" spans="1:10" ht="14.45" x14ac:dyDescent="0.3">
      <c r="A14" s="5" t="s">
        <v>11</v>
      </c>
    </row>
    <row r="15" spans="1:10" ht="14.45" x14ac:dyDescent="0.3">
      <c r="A15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workbookViewId="0">
      <selection sqref="A1:J1"/>
    </sheetView>
  </sheetViews>
  <sheetFormatPr defaultRowHeight="15" x14ac:dyDescent="0.25"/>
  <cols>
    <col min="1" max="1" width="17.140625" customWidth="1"/>
    <col min="2" max="5" width="7.5703125" customWidth="1"/>
    <col min="6" max="6" width="9.140625" customWidth="1"/>
    <col min="7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9" customHeight="1" x14ac:dyDescent="0.25">
      <c r="A1" s="45" t="s">
        <v>128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7" customHeight="1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10" t="s">
        <v>111</v>
      </c>
      <c r="B5" s="11">
        <v>5</v>
      </c>
      <c r="C5" s="11">
        <v>5</v>
      </c>
      <c r="D5" s="11">
        <v>2</v>
      </c>
      <c r="E5" s="11">
        <v>0</v>
      </c>
      <c r="F5" s="11">
        <v>0</v>
      </c>
      <c r="G5" s="12">
        <f t="shared" ref="G5:G66" si="0">D5-F5</f>
        <v>2</v>
      </c>
      <c r="H5" s="13">
        <f t="shared" ref="H5:H66" si="1">D5/(B5-D5+F5)*100</f>
        <v>66.666666666666657</v>
      </c>
      <c r="I5" s="13">
        <f t="shared" ref="I5:I66" si="2">F5/(B5-D5+F5)*100</f>
        <v>0</v>
      </c>
      <c r="J5" s="13">
        <f t="shared" ref="J5:J66" si="3">G5/(B5-D5+F5)*100</f>
        <v>66.666666666666657</v>
      </c>
    </row>
    <row r="6" spans="1:10" x14ac:dyDescent="0.25">
      <c r="A6" s="10" t="s">
        <v>112</v>
      </c>
      <c r="B6" s="11">
        <v>2</v>
      </c>
      <c r="C6" s="11">
        <v>2</v>
      </c>
      <c r="D6" s="11">
        <v>0</v>
      </c>
      <c r="E6" s="11">
        <v>0</v>
      </c>
      <c r="F6" s="11">
        <v>0</v>
      </c>
      <c r="G6" s="12">
        <f t="shared" si="0"/>
        <v>0</v>
      </c>
      <c r="H6" s="13">
        <f t="shared" si="1"/>
        <v>0</v>
      </c>
      <c r="I6" s="13">
        <f t="shared" si="2"/>
        <v>0</v>
      </c>
      <c r="J6" s="13">
        <f t="shared" si="3"/>
        <v>0</v>
      </c>
    </row>
    <row r="7" spans="1:10" x14ac:dyDescent="0.25">
      <c r="A7" s="10" t="s">
        <v>16</v>
      </c>
      <c r="B7" s="11">
        <v>2</v>
      </c>
      <c r="C7" s="11">
        <v>2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x14ac:dyDescent="0.25">
      <c r="A8" s="10" t="s">
        <v>17</v>
      </c>
      <c r="B8" s="11">
        <v>1</v>
      </c>
      <c r="C8" s="11">
        <v>1</v>
      </c>
      <c r="D8" s="11">
        <v>1</v>
      </c>
      <c r="E8" s="11">
        <v>1</v>
      </c>
      <c r="F8" s="11">
        <v>1</v>
      </c>
      <c r="G8" s="12">
        <f t="shared" si="0"/>
        <v>0</v>
      </c>
      <c r="H8" s="13">
        <f t="shared" si="1"/>
        <v>100</v>
      </c>
      <c r="I8" s="13">
        <f t="shared" si="2"/>
        <v>100</v>
      </c>
      <c r="J8" s="13">
        <f t="shared" si="3"/>
        <v>0</v>
      </c>
    </row>
    <row r="9" spans="1:10" x14ac:dyDescent="0.25">
      <c r="A9" s="10" t="s">
        <v>18</v>
      </c>
      <c r="B9" s="11">
        <v>1</v>
      </c>
      <c r="C9" s="11">
        <v>1</v>
      </c>
      <c r="D9" s="11">
        <v>0</v>
      </c>
      <c r="E9" s="11">
        <v>0</v>
      </c>
      <c r="F9" s="11">
        <v>0</v>
      </c>
      <c r="G9" s="12">
        <f t="shared" si="0"/>
        <v>0</v>
      </c>
      <c r="H9" s="13">
        <f t="shared" si="1"/>
        <v>0</v>
      </c>
      <c r="I9" s="13">
        <f t="shared" si="2"/>
        <v>0</v>
      </c>
      <c r="J9" s="13">
        <f t="shared" si="3"/>
        <v>0</v>
      </c>
    </row>
    <row r="10" spans="1:10" x14ac:dyDescent="0.25">
      <c r="A10" s="10" t="s">
        <v>19</v>
      </c>
      <c r="B10" s="11">
        <v>4</v>
      </c>
      <c r="C10" s="11">
        <v>4</v>
      </c>
      <c r="D10" s="11">
        <v>1</v>
      </c>
      <c r="E10" s="11">
        <v>0</v>
      </c>
      <c r="F10" s="11">
        <v>0</v>
      </c>
      <c r="G10" s="12">
        <f t="shared" si="0"/>
        <v>1</v>
      </c>
      <c r="H10" s="13">
        <f t="shared" si="1"/>
        <v>33.333333333333329</v>
      </c>
      <c r="I10" s="13">
        <f t="shared" si="2"/>
        <v>0</v>
      </c>
      <c r="J10" s="13">
        <f t="shared" si="3"/>
        <v>33.333333333333329</v>
      </c>
    </row>
    <row r="11" spans="1:10" x14ac:dyDescent="0.25">
      <c r="A11" s="10" t="s">
        <v>20</v>
      </c>
      <c r="B11" s="11">
        <v>0</v>
      </c>
      <c r="C11" s="11">
        <v>0</v>
      </c>
      <c r="D11" s="11">
        <v>0</v>
      </c>
      <c r="E11" s="11">
        <v>1</v>
      </c>
      <c r="F11" s="11">
        <v>1</v>
      </c>
      <c r="G11" s="12">
        <f t="shared" si="0"/>
        <v>-1</v>
      </c>
      <c r="H11" s="13">
        <f t="shared" si="1"/>
        <v>0</v>
      </c>
      <c r="I11" s="13">
        <f t="shared" si="2"/>
        <v>100</v>
      </c>
      <c r="J11" s="13">
        <f t="shared" si="3"/>
        <v>-100</v>
      </c>
    </row>
    <row r="12" spans="1:10" x14ac:dyDescent="0.25">
      <c r="A12" s="10" t="s">
        <v>21</v>
      </c>
      <c r="B12" s="11">
        <v>1</v>
      </c>
      <c r="C12" s="11">
        <v>1</v>
      </c>
      <c r="D12" s="11">
        <v>0</v>
      </c>
      <c r="E12" s="11">
        <v>0</v>
      </c>
      <c r="F12" s="11">
        <v>0</v>
      </c>
      <c r="G12" s="12">
        <f t="shared" si="0"/>
        <v>0</v>
      </c>
      <c r="H12" s="13">
        <f t="shared" si="1"/>
        <v>0</v>
      </c>
      <c r="I12" s="13">
        <f t="shared" si="2"/>
        <v>0</v>
      </c>
      <c r="J12" s="13">
        <f t="shared" si="3"/>
        <v>0</v>
      </c>
    </row>
    <row r="13" spans="1:10" x14ac:dyDescent="0.25">
      <c r="A13" s="10" t="s">
        <v>22</v>
      </c>
      <c r="B13" s="11">
        <v>1</v>
      </c>
      <c r="C13" s="11">
        <v>1</v>
      </c>
      <c r="D13" s="11">
        <v>0</v>
      </c>
      <c r="E13" s="11">
        <v>0</v>
      </c>
      <c r="F13" s="11">
        <v>0</v>
      </c>
      <c r="G13" s="12">
        <f t="shared" si="0"/>
        <v>0</v>
      </c>
      <c r="H13" s="13">
        <f t="shared" si="1"/>
        <v>0</v>
      </c>
      <c r="I13" s="13">
        <f t="shared" si="2"/>
        <v>0</v>
      </c>
      <c r="J13" s="13">
        <f t="shared" si="3"/>
        <v>0</v>
      </c>
    </row>
    <row r="14" spans="1:10" x14ac:dyDescent="0.25">
      <c r="A14" s="10" t="s">
        <v>23</v>
      </c>
      <c r="B14" s="11">
        <v>4</v>
      </c>
      <c r="C14" s="11">
        <v>4</v>
      </c>
      <c r="D14" s="11">
        <v>0</v>
      </c>
      <c r="E14" s="11">
        <v>1</v>
      </c>
      <c r="F14" s="11">
        <v>1</v>
      </c>
      <c r="G14" s="12">
        <f t="shared" si="0"/>
        <v>-1</v>
      </c>
      <c r="H14" s="13">
        <f t="shared" si="1"/>
        <v>0</v>
      </c>
      <c r="I14" s="13">
        <f t="shared" si="2"/>
        <v>20</v>
      </c>
      <c r="J14" s="13">
        <f t="shared" si="3"/>
        <v>-20</v>
      </c>
    </row>
    <row r="15" spans="1:10" x14ac:dyDescent="0.25">
      <c r="A15" s="10" t="s">
        <v>24</v>
      </c>
      <c r="B15" s="11">
        <v>1</v>
      </c>
      <c r="C15" s="11">
        <v>1</v>
      </c>
      <c r="D15" s="11">
        <v>0</v>
      </c>
      <c r="E15" s="11">
        <v>0</v>
      </c>
      <c r="F15" s="11">
        <v>0</v>
      </c>
      <c r="G15" s="12">
        <f t="shared" si="0"/>
        <v>0</v>
      </c>
      <c r="H15" s="13">
        <f t="shared" si="1"/>
        <v>0</v>
      </c>
      <c r="I15" s="13">
        <f t="shared" si="2"/>
        <v>0</v>
      </c>
      <c r="J15" s="13">
        <f t="shared" si="3"/>
        <v>0</v>
      </c>
    </row>
    <row r="16" spans="1:10" x14ac:dyDescent="0.25">
      <c r="A16" s="10" t="s">
        <v>25</v>
      </c>
      <c r="B16" s="11">
        <v>2</v>
      </c>
      <c r="C16" s="11">
        <v>2</v>
      </c>
      <c r="D16" s="11">
        <v>1</v>
      </c>
      <c r="E16" s="11">
        <v>0</v>
      </c>
      <c r="F16" s="11">
        <v>0</v>
      </c>
      <c r="G16" s="12">
        <f t="shared" si="0"/>
        <v>1</v>
      </c>
      <c r="H16" s="13">
        <f t="shared" si="1"/>
        <v>100</v>
      </c>
      <c r="I16" s="13">
        <f t="shared" si="2"/>
        <v>0</v>
      </c>
      <c r="J16" s="13">
        <f t="shared" si="3"/>
        <v>100</v>
      </c>
    </row>
    <row r="17" spans="1:10" x14ac:dyDescent="0.25">
      <c r="A17" s="10" t="s">
        <v>26</v>
      </c>
      <c r="B17" s="11">
        <v>3</v>
      </c>
      <c r="C17" s="11">
        <v>3</v>
      </c>
      <c r="D17" s="11">
        <v>0</v>
      </c>
      <c r="E17" s="11">
        <v>0</v>
      </c>
      <c r="F17" s="11">
        <v>0</v>
      </c>
      <c r="G17" s="12">
        <f t="shared" si="0"/>
        <v>0</v>
      </c>
      <c r="H17" s="13">
        <f t="shared" si="1"/>
        <v>0</v>
      </c>
      <c r="I17" s="13">
        <f t="shared" si="2"/>
        <v>0</v>
      </c>
      <c r="J17" s="13">
        <f t="shared" si="3"/>
        <v>0</v>
      </c>
    </row>
    <row r="18" spans="1:10" x14ac:dyDescent="0.25">
      <c r="A18" s="10" t="s">
        <v>27</v>
      </c>
      <c r="B18" s="11">
        <v>2</v>
      </c>
      <c r="C18" s="11">
        <v>2</v>
      </c>
      <c r="D18" s="11">
        <v>0</v>
      </c>
      <c r="E18" s="11">
        <v>0</v>
      </c>
      <c r="F18" s="11">
        <v>0</v>
      </c>
      <c r="G18" s="12">
        <f t="shared" si="0"/>
        <v>0</v>
      </c>
      <c r="H18" s="13">
        <f t="shared" si="1"/>
        <v>0</v>
      </c>
      <c r="I18" s="13">
        <f t="shared" si="2"/>
        <v>0</v>
      </c>
      <c r="J18" s="13">
        <f t="shared" si="3"/>
        <v>0</v>
      </c>
    </row>
    <row r="19" spans="1:10" x14ac:dyDescent="0.25">
      <c r="A19" s="10" t="s">
        <v>28</v>
      </c>
      <c r="B19" s="11">
        <v>13</v>
      </c>
      <c r="C19" s="11">
        <v>13</v>
      </c>
      <c r="D19" s="11">
        <v>0</v>
      </c>
      <c r="E19" s="11">
        <v>0</v>
      </c>
      <c r="F19" s="11">
        <v>0</v>
      </c>
      <c r="G19" s="12">
        <f t="shared" si="0"/>
        <v>0</v>
      </c>
      <c r="H19" s="13">
        <f t="shared" si="1"/>
        <v>0</v>
      </c>
      <c r="I19" s="13">
        <f t="shared" si="2"/>
        <v>0</v>
      </c>
      <c r="J19" s="13">
        <f t="shared" si="3"/>
        <v>0</v>
      </c>
    </row>
    <row r="20" spans="1:10" x14ac:dyDescent="0.25">
      <c r="A20" s="10" t="s">
        <v>29</v>
      </c>
      <c r="B20" s="11">
        <v>1</v>
      </c>
      <c r="C20" s="11">
        <v>1</v>
      </c>
      <c r="D20" s="11">
        <v>0</v>
      </c>
      <c r="E20" s="11">
        <v>0</v>
      </c>
      <c r="F20" s="11">
        <v>0</v>
      </c>
      <c r="G20" s="12">
        <f t="shared" si="0"/>
        <v>0</v>
      </c>
      <c r="H20" s="13">
        <f t="shared" si="1"/>
        <v>0</v>
      </c>
      <c r="I20" s="13">
        <f t="shared" si="2"/>
        <v>0</v>
      </c>
      <c r="J20" s="13">
        <f t="shared" si="3"/>
        <v>0</v>
      </c>
    </row>
    <row r="21" spans="1:10" x14ac:dyDescent="0.25">
      <c r="A21" s="10" t="s">
        <v>30</v>
      </c>
      <c r="B21" s="11">
        <v>1</v>
      </c>
      <c r="C21" s="11">
        <v>1</v>
      </c>
      <c r="D21" s="11">
        <v>0</v>
      </c>
      <c r="E21" s="11">
        <v>0</v>
      </c>
      <c r="F21" s="11">
        <v>0</v>
      </c>
      <c r="G21" s="12">
        <f t="shared" si="0"/>
        <v>0</v>
      </c>
      <c r="H21" s="13">
        <f t="shared" si="1"/>
        <v>0</v>
      </c>
      <c r="I21" s="13">
        <f t="shared" si="2"/>
        <v>0</v>
      </c>
      <c r="J21" s="13">
        <f t="shared" si="3"/>
        <v>0</v>
      </c>
    </row>
    <row r="22" spans="1:10" x14ac:dyDescent="0.25">
      <c r="A22" s="10" t="s">
        <v>31</v>
      </c>
      <c r="B22" s="11">
        <v>3</v>
      </c>
      <c r="C22" s="11">
        <v>3</v>
      </c>
      <c r="D22" s="11">
        <v>0</v>
      </c>
      <c r="E22" s="11">
        <v>0</v>
      </c>
      <c r="F22" s="11">
        <v>0</v>
      </c>
      <c r="G22" s="12">
        <f t="shared" si="0"/>
        <v>0</v>
      </c>
      <c r="H22" s="13">
        <f t="shared" si="1"/>
        <v>0</v>
      </c>
      <c r="I22" s="13">
        <f t="shared" si="2"/>
        <v>0</v>
      </c>
      <c r="J22" s="13">
        <f t="shared" si="3"/>
        <v>0</v>
      </c>
    </row>
    <row r="23" spans="1:10" x14ac:dyDescent="0.25">
      <c r="A23" s="10" t="s">
        <v>32</v>
      </c>
      <c r="B23" s="11">
        <v>6</v>
      </c>
      <c r="C23" s="11">
        <v>6</v>
      </c>
      <c r="D23" s="11">
        <v>0</v>
      </c>
      <c r="E23" s="11">
        <v>1</v>
      </c>
      <c r="F23" s="11">
        <v>1</v>
      </c>
      <c r="G23" s="12">
        <f t="shared" si="0"/>
        <v>-1</v>
      </c>
      <c r="H23" s="13">
        <f t="shared" si="1"/>
        <v>0</v>
      </c>
      <c r="I23" s="13">
        <f t="shared" si="2"/>
        <v>14.285714285714285</v>
      </c>
      <c r="J23" s="13">
        <f t="shared" si="3"/>
        <v>-14.285714285714285</v>
      </c>
    </row>
    <row r="24" spans="1:10" x14ac:dyDescent="0.25">
      <c r="A24" s="10" t="s">
        <v>33</v>
      </c>
      <c r="B24" s="11">
        <v>2</v>
      </c>
      <c r="C24" s="11">
        <v>2</v>
      </c>
      <c r="D24" s="11">
        <v>0</v>
      </c>
      <c r="E24" s="11">
        <v>0</v>
      </c>
      <c r="F24" s="11">
        <v>0</v>
      </c>
      <c r="G24" s="12">
        <f t="shared" si="0"/>
        <v>0</v>
      </c>
      <c r="H24" s="13">
        <f t="shared" si="1"/>
        <v>0</v>
      </c>
      <c r="I24" s="13">
        <f t="shared" si="2"/>
        <v>0</v>
      </c>
      <c r="J24" s="13">
        <f t="shared" si="3"/>
        <v>0</v>
      </c>
    </row>
    <row r="25" spans="1:10" x14ac:dyDescent="0.25">
      <c r="A25" s="10" t="s">
        <v>34</v>
      </c>
      <c r="B25" s="11">
        <v>9</v>
      </c>
      <c r="C25" s="11">
        <v>9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3">
        <f t="shared" si="1"/>
        <v>0</v>
      </c>
      <c r="I25" s="13">
        <f t="shared" si="2"/>
        <v>0</v>
      </c>
      <c r="J25" s="13">
        <f t="shared" si="3"/>
        <v>0</v>
      </c>
    </row>
    <row r="26" spans="1:10" x14ac:dyDescent="0.25">
      <c r="A26" s="10" t="s">
        <v>35</v>
      </c>
      <c r="B26" s="11">
        <v>6</v>
      </c>
      <c r="C26" s="11">
        <v>6</v>
      </c>
      <c r="D26" s="11">
        <v>0</v>
      </c>
      <c r="E26" s="11">
        <v>0</v>
      </c>
      <c r="F26" s="11">
        <v>0</v>
      </c>
      <c r="G26" s="12">
        <f t="shared" si="0"/>
        <v>0</v>
      </c>
      <c r="H26" s="13">
        <f t="shared" si="1"/>
        <v>0</v>
      </c>
      <c r="I26" s="13">
        <f t="shared" si="2"/>
        <v>0</v>
      </c>
      <c r="J26" s="13">
        <f t="shared" si="3"/>
        <v>0</v>
      </c>
    </row>
    <row r="27" spans="1:10" x14ac:dyDescent="0.25">
      <c r="A27" s="10" t="s">
        <v>36</v>
      </c>
      <c r="B27" s="11">
        <v>3</v>
      </c>
      <c r="C27" s="11">
        <v>3</v>
      </c>
      <c r="D27" s="11">
        <v>0</v>
      </c>
      <c r="E27" s="11">
        <v>0</v>
      </c>
      <c r="F27" s="11">
        <v>0</v>
      </c>
      <c r="G27" s="12">
        <f t="shared" si="0"/>
        <v>0</v>
      </c>
      <c r="H27" s="13">
        <f t="shared" si="1"/>
        <v>0</v>
      </c>
      <c r="I27" s="13">
        <f t="shared" si="2"/>
        <v>0</v>
      </c>
      <c r="J27" s="13">
        <f t="shared" si="3"/>
        <v>0</v>
      </c>
    </row>
    <row r="28" spans="1:10" x14ac:dyDescent="0.25">
      <c r="A28" s="10" t="s">
        <v>37</v>
      </c>
      <c r="B28" s="11">
        <v>2</v>
      </c>
      <c r="C28" s="11">
        <v>2</v>
      </c>
      <c r="D28" s="11">
        <v>0</v>
      </c>
      <c r="E28" s="11">
        <v>0</v>
      </c>
      <c r="F28" s="11">
        <v>0</v>
      </c>
      <c r="G28" s="12">
        <f t="shared" si="0"/>
        <v>0</v>
      </c>
      <c r="H28" s="13">
        <f t="shared" si="1"/>
        <v>0</v>
      </c>
      <c r="I28" s="13">
        <f t="shared" si="2"/>
        <v>0</v>
      </c>
      <c r="J28" s="13">
        <f t="shared" si="3"/>
        <v>0</v>
      </c>
    </row>
    <row r="29" spans="1:10" x14ac:dyDescent="0.25">
      <c r="A29" s="10" t="s">
        <v>38</v>
      </c>
      <c r="B29" s="11">
        <v>6</v>
      </c>
      <c r="C29" s="11">
        <v>6</v>
      </c>
      <c r="D29" s="11">
        <v>1</v>
      </c>
      <c r="E29" s="11">
        <v>0</v>
      </c>
      <c r="F29" s="11">
        <v>0</v>
      </c>
      <c r="G29" s="12">
        <f t="shared" si="0"/>
        <v>1</v>
      </c>
      <c r="H29" s="13">
        <f t="shared" si="1"/>
        <v>20</v>
      </c>
      <c r="I29" s="13">
        <f t="shared" si="2"/>
        <v>0</v>
      </c>
      <c r="J29" s="13">
        <f t="shared" si="3"/>
        <v>20</v>
      </c>
    </row>
    <row r="30" spans="1:10" x14ac:dyDescent="0.25">
      <c r="A30" s="10" t="s">
        <v>39</v>
      </c>
      <c r="B30" s="11">
        <v>1</v>
      </c>
      <c r="C30" s="11">
        <v>1</v>
      </c>
      <c r="D30" s="11">
        <v>0</v>
      </c>
      <c r="E30" s="11">
        <v>0</v>
      </c>
      <c r="F30" s="11">
        <v>0</v>
      </c>
      <c r="G30" s="12">
        <f t="shared" si="0"/>
        <v>0</v>
      </c>
      <c r="H30" s="13">
        <f t="shared" si="1"/>
        <v>0</v>
      </c>
      <c r="I30" s="13">
        <f t="shared" si="2"/>
        <v>0</v>
      </c>
      <c r="J30" s="13">
        <f t="shared" si="3"/>
        <v>0</v>
      </c>
    </row>
    <row r="31" spans="1:10" x14ac:dyDescent="0.25">
      <c r="A31" s="10" t="s">
        <v>40</v>
      </c>
      <c r="B31" s="11">
        <v>1</v>
      </c>
      <c r="C31" s="11">
        <v>1</v>
      </c>
      <c r="D31" s="11">
        <v>0</v>
      </c>
      <c r="E31" s="11">
        <v>0</v>
      </c>
      <c r="F31" s="11">
        <v>0</v>
      </c>
      <c r="G31" s="12">
        <f t="shared" si="0"/>
        <v>0</v>
      </c>
      <c r="H31" s="13">
        <f t="shared" si="1"/>
        <v>0</v>
      </c>
      <c r="I31" s="13">
        <f t="shared" si="2"/>
        <v>0</v>
      </c>
      <c r="J31" s="13">
        <f t="shared" si="3"/>
        <v>0</v>
      </c>
    </row>
    <row r="32" spans="1:10" x14ac:dyDescent="0.25">
      <c r="A32" s="10" t="s">
        <v>41</v>
      </c>
      <c r="B32" s="11">
        <v>11</v>
      </c>
      <c r="C32" s="11">
        <v>11</v>
      </c>
      <c r="D32" s="11">
        <v>1</v>
      </c>
      <c r="E32" s="11">
        <v>1</v>
      </c>
      <c r="F32" s="11">
        <v>1</v>
      </c>
      <c r="G32" s="12">
        <f t="shared" si="0"/>
        <v>0</v>
      </c>
      <c r="H32" s="13">
        <f t="shared" si="1"/>
        <v>9.0909090909090917</v>
      </c>
      <c r="I32" s="13">
        <f t="shared" si="2"/>
        <v>9.0909090909090917</v>
      </c>
      <c r="J32" s="13">
        <f t="shared" si="3"/>
        <v>0</v>
      </c>
    </row>
    <row r="33" spans="1:10" x14ac:dyDescent="0.25">
      <c r="A33" s="10" t="s">
        <v>42</v>
      </c>
      <c r="B33" s="11">
        <v>4</v>
      </c>
      <c r="C33" s="11">
        <v>4</v>
      </c>
      <c r="D33" s="11">
        <v>0</v>
      </c>
      <c r="E33" s="11">
        <v>1</v>
      </c>
      <c r="F33" s="11">
        <v>1</v>
      </c>
      <c r="G33" s="12">
        <f t="shared" si="0"/>
        <v>-1</v>
      </c>
      <c r="H33" s="13">
        <f t="shared" si="1"/>
        <v>0</v>
      </c>
      <c r="I33" s="13">
        <f t="shared" si="2"/>
        <v>20</v>
      </c>
      <c r="J33" s="13">
        <f t="shared" si="3"/>
        <v>-20</v>
      </c>
    </row>
    <row r="34" spans="1:10" x14ac:dyDescent="0.25">
      <c r="A34" s="10" t="s">
        <v>43</v>
      </c>
      <c r="B34" s="11">
        <v>4</v>
      </c>
      <c r="C34" s="11">
        <v>4</v>
      </c>
      <c r="D34" s="11">
        <v>1</v>
      </c>
      <c r="E34" s="11">
        <v>1</v>
      </c>
      <c r="F34" s="11">
        <v>1</v>
      </c>
      <c r="G34" s="12">
        <f t="shared" si="0"/>
        <v>0</v>
      </c>
      <c r="H34" s="13">
        <f t="shared" si="1"/>
        <v>25</v>
      </c>
      <c r="I34" s="13">
        <f t="shared" si="2"/>
        <v>25</v>
      </c>
      <c r="J34" s="13">
        <f t="shared" si="3"/>
        <v>0</v>
      </c>
    </row>
    <row r="35" spans="1:10" x14ac:dyDescent="0.25">
      <c r="A35" s="10" t="s">
        <v>44</v>
      </c>
      <c r="B35" s="11">
        <v>2</v>
      </c>
      <c r="C35" s="11">
        <v>2</v>
      </c>
      <c r="D35" s="11">
        <v>0</v>
      </c>
      <c r="E35" s="11">
        <v>0</v>
      </c>
      <c r="F35" s="11">
        <v>0</v>
      </c>
      <c r="G35" s="12">
        <f t="shared" si="0"/>
        <v>0</v>
      </c>
      <c r="H35" s="13">
        <f t="shared" si="1"/>
        <v>0</v>
      </c>
      <c r="I35" s="13">
        <f t="shared" si="2"/>
        <v>0</v>
      </c>
      <c r="J35" s="13">
        <f t="shared" si="3"/>
        <v>0</v>
      </c>
    </row>
    <row r="36" spans="1:10" x14ac:dyDescent="0.25">
      <c r="A36" s="10" t="s">
        <v>45</v>
      </c>
      <c r="B36" s="11">
        <v>40</v>
      </c>
      <c r="C36" s="11">
        <v>39</v>
      </c>
      <c r="D36" s="11">
        <v>3</v>
      </c>
      <c r="E36" s="11">
        <v>3</v>
      </c>
      <c r="F36" s="11">
        <v>3</v>
      </c>
      <c r="G36" s="12">
        <f t="shared" si="0"/>
        <v>0</v>
      </c>
      <c r="H36" s="13">
        <f t="shared" si="1"/>
        <v>7.5</v>
      </c>
      <c r="I36" s="13">
        <f t="shared" si="2"/>
        <v>7.5</v>
      </c>
      <c r="J36" s="13">
        <f t="shared" si="3"/>
        <v>0</v>
      </c>
    </row>
    <row r="37" spans="1:10" x14ac:dyDescent="0.25">
      <c r="A37" s="10" t="s">
        <v>46</v>
      </c>
      <c r="B37" s="11">
        <v>1</v>
      </c>
      <c r="C37" s="11">
        <v>1</v>
      </c>
      <c r="D37" s="11">
        <v>0</v>
      </c>
      <c r="E37" s="11">
        <v>0</v>
      </c>
      <c r="F37" s="11">
        <v>0</v>
      </c>
      <c r="G37" s="12">
        <f t="shared" si="0"/>
        <v>0</v>
      </c>
      <c r="H37" s="13">
        <f t="shared" si="1"/>
        <v>0</v>
      </c>
      <c r="I37" s="13">
        <f t="shared" si="2"/>
        <v>0</v>
      </c>
      <c r="J37" s="13">
        <f t="shared" si="3"/>
        <v>0</v>
      </c>
    </row>
    <row r="38" spans="1:10" x14ac:dyDescent="0.25">
      <c r="A38" s="10" t="s">
        <v>47</v>
      </c>
      <c r="B38" s="11">
        <v>7</v>
      </c>
      <c r="C38" s="11">
        <v>7</v>
      </c>
      <c r="D38" s="11">
        <v>0</v>
      </c>
      <c r="E38" s="11">
        <v>1</v>
      </c>
      <c r="F38" s="11">
        <v>1</v>
      </c>
      <c r="G38" s="12">
        <f t="shared" si="0"/>
        <v>-1</v>
      </c>
      <c r="H38" s="13">
        <f t="shared" si="1"/>
        <v>0</v>
      </c>
      <c r="I38" s="13">
        <f t="shared" si="2"/>
        <v>12.5</v>
      </c>
      <c r="J38" s="13">
        <f t="shared" si="3"/>
        <v>-12.5</v>
      </c>
    </row>
    <row r="39" spans="1:10" x14ac:dyDescent="0.25">
      <c r="A39" s="10" t="s">
        <v>48</v>
      </c>
      <c r="B39" s="11">
        <v>5</v>
      </c>
      <c r="C39" s="11">
        <v>5</v>
      </c>
      <c r="D39" s="11">
        <v>0</v>
      </c>
      <c r="E39" s="11">
        <v>0</v>
      </c>
      <c r="F39" s="11">
        <v>0</v>
      </c>
      <c r="G39" s="12">
        <f t="shared" si="0"/>
        <v>0</v>
      </c>
      <c r="H39" s="13">
        <f t="shared" si="1"/>
        <v>0</v>
      </c>
      <c r="I39" s="13">
        <f t="shared" si="2"/>
        <v>0</v>
      </c>
      <c r="J39" s="13">
        <f t="shared" si="3"/>
        <v>0</v>
      </c>
    </row>
    <row r="40" spans="1:10" x14ac:dyDescent="0.25">
      <c r="A40" s="10" t="s">
        <v>49</v>
      </c>
      <c r="B40" s="11">
        <v>11</v>
      </c>
      <c r="C40" s="11">
        <v>11</v>
      </c>
      <c r="D40" s="11">
        <v>2</v>
      </c>
      <c r="E40" s="11">
        <v>0</v>
      </c>
      <c r="F40" s="11">
        <v>0</v>
      </c>
      <c r="G40" s="12">
        <f t="shared" si="0"/>
        <v>2</v>
      </c>
      <c r="H40" s="13">
        <f t="shared" si="1"/>
        <v>22.222222222222221</v>
      </c>
      <c r="I40" s="13">
        <f t="shared" si="2"/>
        <v>0</v>
      </c>
      <c r="J40" s="13">
        <f t="shared" si="3"/>
        <v>22.222222222222221</v>
      </c>
    </row>
    <row r="41" spans="1:10" x14ac:dyDescent="0.25">
      <c r="A41" s="10" t="s">
        <v>50</v>
      </c>
      <c r="B41" s="11">
        <v>1</v>
      </c>
      <c r="C41" s="11">
        <v>1</v>
      </c>
      <c r="D41" s="11">
        <v>0</v>
      </c>
      <c r="E41" s="11">
        <v>0</v>
      </c>
      <c r="F41" s="11">
        <v>0</v>
      </c>
      <c r="G41" s="12">
        <f t="shared" si="0"/>
        <v>0</v>
      </c>
      <c r="H41" s="13">
        <f t="shared" si="1"/>
        <v>0</v>
      </c>
      <c r="I41" s="13">
        <f t="shared" si="2"/>
        <v>0</v>
      </c>
      <c r="J41" s="13">
        <f t="shared" si="3"/>
        <v>0</v>
      </c>
    </row>
    <row r="42" spans="1:10" x14ac:dyDescent="0.25">
      <c r="A42" s="10" t="s">
        <v>51</v>
      </c>
      <c r="B42" s="11">
        <v>4</v>
      </c>
      <c r="C42" s="11">
        <v>4</v>
      </c>
      <c r="D42" s="11">
        <v>1</v>
      </c>
      <c r="E42" s="11">
        <v>0</v>
      </c>
      <c r="F42" s="11">
        <v>0</v>
      </c>
      <c r="G42" s="12">
        <f t="shared" si="0"/>
        <v>1</v>
      </c>
      <c r="H42" s="13">
        <f t="shared" si="1"/>
        <v>33.333333333333329</v>
      </c>
      <c r="I42" s="13">
        <f t="shared" si="2"/>
        <v>0</v>
      </c>
      <c r="J42" s="13">
        <f t="shared" si="3"/>
        <v>33.333333333333329</v>
      </c>
    </row>
    <row r="43" spans="1:10" x14ac:dyDescent="0.25">
      <c r="A43" s="10" t="s">
        <v>52</v>
      </c>
      <c r="B43" s="11">
        <v>3</v>
      </c>
      <c r="C43" s="11">
        <v>3</v>
      </c>
      <c r="D43" s="11">
        <v>0</v>
      </c>
      <c r="E43" s="11">
        <v>1</v>
      </c>
      <c r="F43" s="11">
        <v>1</v>
      </c>
      <c r="G43" s="12">
        <f t="shared" si="0"/>
        <v>-1</v>
      </c>
      <c r="H43" s="13">
        <f t="shared" si="1"/>
        <v>0</v>
      </c>
      <c r="I43" s="13">
        <f t="shared" si="2"/>
        <v>25</v>
      </c>
      <c r="J43" s="13">
        <f t="shared" si="3"/>
        <v>-25</v>
      </c>
    </row>
    <row r="44" spans="1:10" x14ac:dyDescent="0.25">
      <c r="A44" s="10" t="s">
        <v>53</v>
      </c>
      <c r="B44" s="11">
        <v>2</v>
      </c>
      <c r="C44" s="11">
        <v>2</v>
      </c>
      <c r="D44" s="11">
        <v>0</v>
      </c>
      <c r="E44" s="11">
        <v>0</v>
      </c>
      <c r="F44" s="11">
        <v>0</v>
      </c>
      <c r="G44" s="12">
        <f t="shared" si="0"/>
        <v>0</v>
      </c>
      <c r="H44" s="13">
        <f t="shared" si="1"/>
        <v>0</v>
      </c>
      <c r="I44" s="13">
        <f t="shared" si="2"/>
        <v>0</v>
      </c>
      <c r="J44" s="13">
        <f t="shared" si="3"/>
        <v>0</v>
      </c>
    </row>
    <row r="45" spans="1:10" x14ac:dyDescent="0.25">
      <c r="A45" s="10" t="s">
        <v>54</v>
      </c>
      <c r="B45" s="11">
        <v>1</v>
      </c>
      <c r="C45" s="11">
        <v>1</v>
      </c>
      <c r="D45" s="11">
        <v>0</v>
      </c>
      <c r="E45" s="11">
        <v>0</v>
      </c>
      <c r="F45" s="11">
        <v>0</v>
      </c>
      <c r="G45" s="12">
        <f t="shared" si="0"/>
        <v>0</v>
      </c>
      <c r="H45" s="13">
        <f t="shared" si="1"/>
        <v>0</v>
      </c>
      <c r="I45" s="13">
        <f t="shared" si="2"/>
        <v>0</v>
      </c>
      <c r="J45" s="13">
        <f t="shared" si="3"/>
        <v>0</v>
      </c>
    </row>
    <row r="46" spans="1:10" x14ac:dyDescent="0.25">
      <c r="A46" s="10" t="s">
        <v>55</v>
      </c>
      <c r="B46" s="11">
        <v>3</v>
      </c>
      <c r="C46" s="11">
        <v>3</v>
      </c>
      <c r="D46" s="11">
        <v>0</v>
      </c>
      <c r="E46" s="11">
        <v>0</v>
      </c>
      <c r="F46" s="11">
        <v>0</v>
      </c>
      <c r="G46" s="12">
        <f t="shared" si="0"/>
        <v>0</v>
      </c>
      <c r="H46" s="13">
        <f t="shared" si="1"/>
        <v>0</v>
      </c>
      <c r="I46" s="13">
        <f t="shared" si="2"/>
        <v>0</v>
      </c>
      <c r="J46" s="13">
        <f t="shared" si="3"/>
        <v>0</v>
      </c>
    </row>
    <row r="47" spans="1:10" x14ac:dyDescent="0.25">
      <c r="A47" s="10" t="s">
        <v>56</v>
      </c>
      <c r="B47" s="11">
        <v>6</v>
      </c>
      <c r="C47" s="11">
        <v>6</v>
      </c>
      <c r="D47" s="11">
        <v>0</v>
      </c>
      <c r="E47" s="11">
        <v>0</v>
      </c>
      <c r="F47" s="11">
        <v>0</v>
      </c>
      <c r="G47" s="12">
        <f t="shared" si="0"/>
        <v>0</v>
      </c>
      <c r="H47" s="13">
        <f t="shared" si="1"/>
        <v>0</v>
      </c>
      <c r="I47" s="13">
        <f t="shared" si="2"/>
        <v>0</v>
      </c>
      <c r="J47" s="13">
        <f t="shared" si="3"/>
        <v>0</v>
      </c>
    </row>
    <row r="48" spans="1:10" x14ac:dyDescent="0.25">
      <c r="A48" s="10" t="s">
        <v>57</v>
      </c>
      <c r="B48" s="11">
        <v>2</v>
      </c>
      <c r="C48" s="11">
        <v>2</v>
      </c>
      <c r="D48" s="11">
        <v>1</v>
      </c>
      <c r="E48" s="11">
        <v>0</v>
      </c>
      <c r="F48" s="11">
        <v>0</v>
      </c>
      <c r="G48" s="12">
        <f t="shared" si="0"/>
        <v>1</v>
      </c>
      <c r="H48" s="13">
        <f t="shared" si="1"/>
        <v>100</v>
      </c>
      <c r="I48" s="13">
        <f t="shared" si="2"/>
        <v>0</v>
      </c>
      <c r="J48" s="13">
        <f t="shared" si="3"/>
        <v>100</v>
      </c>
    </row>
    <row r="49" spans="1:10" x14ac:dyDescent="0.25">
      <c r="A49" s="10" t="s">
        <v>58</v>
      </c>
      <c r="B49" s="11">
        <v>1</v>
      </c>
      <c r="C49" s="11">
        <v>1</v>
      </c>
      <c r="D49" s="11">
        <v>0</v>
      </c>
      <c r="E49" s="11">
        <v>0</v>
      </c>
      <c r="F49" s="11">
        <v>0</v>
      </c>
      <c r="G49" s="12">
        <f t="shared" si="0"/>
        <v>0</v>
      </c>
      <c r="H49" s="13">
        <f t="shared" si="1"/>
        <v>0</v>
      </c>
      <c r="I49" s="13">
        <f t="shared" si="2"/>
        <v>0</v>
      </c>
      <c r="J49" s="13">
        <f t="shared" si="3"/>
        <v>0</v>
      </c>
    </row>
    <row r="50" spans="1:10" x14ac:dyDescent="0.25">
      <c r="A50" s="10" t="s">
        <v>59</v>
      </c>
      <c r="B50" s="11">
        <v>1</v>
      </c>
      <c r="C50" s="11">
        <v>1</v>
      </c>
      <c r="D50" s="11">
        <v>0</v>
      </c>
      <c r="E50" s="11">
        <v>0</v>
      </c>
      <c r="F50" s="11">
        <v>0</v>
      </c>
      <c r="G50" s="12">
        <f t="shared" si="0"/>
        <v>0</v>
      </c>
      <c r="H50" s="13">
        <f t="shared" si="1"/>
        <v>0</v>
      </c>
      <c r="I50" s="13">
        <f t="shared" si="2"/>
        <v>0</v>
      </c>
      <c r="J50" s="13">
        <f t="shared" si="3"/>
        <v>0</v>
      </c>
    </row>
    <row r="51" spans="1:10" x14ac:dyDescent="0.25">
      <c r="A51" s="10" t="s">
        <v>60</v>
      </c>
      <c r="B51" s="11">
        <v>11</v>
      </c>
      <c r="C51" s="11">
        <v>11</v>
      </c>
      <c r="D51" s="11">
        <v>2</v>
      </c>
      <c r="E51" s="11">
        <v>0</v>
      </c>
      <c r="F51" s="11">
        <v>0</v>
      </c>
      <c r="G51" s="12">
        <f t="shared" si="0"/>
        <v>2</v>
      </c>
      <c r="H51" s="13">
        <f t="shared" si="1"/>
        <v>22.222222222222221</v>
      </c>
      <c r="I51" s="13">
        <f t="shared" si="2"/>
        <v>0</v>
      </c>
      <c r="J51" s="13">
        <f t="shared" si="3"/>
        <v>22.222222222222221</v>
      </c>
    </row>
    <row r="52" spans="1:10" x14ac:dyDescent="0.25">
      <c r="A52" s="10" t="s">
        <v>61</v>
      </c>
      <c r="B52" s="11">
        <v>2</v>
      </c>
      <c r="C52" s="11">
        <v>2</v>
      </c>
      <c r="D52" s="11">
        <v>0</v>
      </c>
      <c r="E52" s="11">
        <v>0</v>
      </c>
      <c r="F52" s="11">
        <v>0</v>
      </c>
      <c r="G52" s="12">
        <f t="shared" si="0"/>
        <v>0</v>
      </c>
      <c r="H52" s="13">
        <f t="shared" si="1"/>
        <v>0</v>
      </c>
      <c r="I52" s="13">
        <f t="shared" si="2"/>
        <v>0</v>
      </c>
      <c r="J52" s="13">
        <f t="shared" si="3"/>
        <v>0</v>
      </c>
    </row>
    <row r="53" spans="1:10" x14ac:dyDescent="0.25">
      <c r="A53" s="10" t="s">
        <v>62</v>
      </c>
      <c r="B53" s="11">
        <v>1</v>
      </c>
      <c r="C53" s="11">
        <v>1</v>
      </c>
      <c r="D53" s="11">
        <v>0</v>
      </c>
      <c r="E53" s="11">
        <v>0</v>
      </c>
      <c r="F53" s="11">
        <v>0</v>
      </c>
      <c r="G53" s="12">
        <f t="shared" si="0"/>
        <v>0</v>
      </c>
      <c r="H53" s="13">
        <f t="shared" si="1"/>
        <v>0</v>
      </c>
      <c r="I53" s="13">
        <f t="shared" si="2"/>
        <v>0</v>
      </c>
      <c r="J53" s="13">
        <f t="shared" si="3"/>
        <v>0</v>
      </c>
    </row>
    <row r="54" spans="1:10" x14ac:dyDescent="0.25">
      <c r="A54" s="10" t="s">
        <v>63</v>
      </c>
      <c r="B54" s="11">
        <v>3</v>
      </c>
      <c r="C54" s="11">
        <v>3</v>
      </c>
      <c r="D54" s="11">
        <v>0</v>
      </c>
      <c r="E54" s="11">
        <v>1</v>
      </c>
      <c r="F54" s="11">
        <v>1</v>
      </c>
      <c r="G54" s="12">
        <f t="shared" si="0"/>
        <v>-1</v>
      </c>
      <c r="H54" s="13">
        <f t="shared" si="1"/>
        <v>0</v>
      </c>
      <c r="I54" s="13">
        <f t="shared" si="2"/>
        <v>25</v>
      </c>
      <c r="J54" s="13">
        <f t="shared" si="3"/>
        <v>-25</v>
      </c>
    </row>
    <row r="55" spans="1:10" x14ac:dyDescent="0.25">
      <c r="A55" s="10" t="s">
        <v>64</v>
      </c>
      <c r="B55" s="11">
        <v>1</v>
      </c>
      <c r="C55" s="11">
        <v>1</v>
      </c>
      <c r="D55" s="11">
        <v>0</v>
      </c>
      <c r="E55" s="11">
        <v>0</v>
      </c>
      <c r="F55" s="11">
        <v>0</v>
      </c>
      <c r="G55" s="12">
        <f t="shared" si="0"/>
        <v>0</v>
      </c>
      <c r="H55" s="13">
        <f t="shared" si="1"/>
        <v>0</v>
      </c>
      <c r="I55" s="13">
        <f t="shared" si="2"/>
        <v>0</v>
      </c>
      <c r="J55" s="13">
        <f t="shared" si="3"/>
        <v>0</v>
      </c>
    </row>
    <row r="56" spans="1:10" x14ac:dyDescent="0.25">
      <c r="A56" s="10" t="s">
        <v>65</v>
      </c>
      <c r="B56" s="11">
        <v>2</v>
      </c>
      <c r="C56" s="11">
        <v>2</v>
      </c>
      <c r="D56" s="11">
        <v>0</v>
      </c>
      <c r="E56" s="11">
        <v>0</v>
      </c>
      <c r="F56" s="11">
        <v>0</v>
      </c>
      <c r="G56" s="12">
        <f t="shared" si="0"/>
        <v>0</v>
      </c>
      <c r="H56" s="13">
        <f t="shared" si="1"/>
        <v>0</v>
      </c>
      <c r="I56" s="13">
        <f t="shared" si="2"/>
        <v>0</v>
      </c>
      <c r="J56" s="13">
        <f t="shared" si="3"/>
        <v>0</v>
      </c>
    </row>
    <row r="57" spans="1:10" x14ac:dyDescent="0.25">
      <c r="A57" s="10" t="s">
        <v>66</v>
      </c>
      <c r="B57" s="11">
        <v>4</v>
      </c>
      <c r="C57" s="11">
        <v>4</v>
      </c>
      <c r="D57" s="11">
        <v>0</v>
      </c>
      <c r="E57" s="11">
        <v>0</v>
      </c>
      <c r="F57" s="11">
        <v>0</v>
      </c>
      <c r="G57" s="12">
        <f t="shared" si="0"/>
        <v>0</v>
      </c>
      <c r="H57" s="13">
        <f t="shared" si="1"/>
        <v>0</v>
      </c>
      <c r="I57" s="13">
        <f t="shared" si="2"/>
        <v>0</v>
      </c>
      <c r="J57" s="13">
        <f t="shared" si="3"/>
        <v>0</v>
      </c>
    </row>
    <row r="58" spans="1:10" x14ac:dyDescent="0.25">
      <c r="A58" s="10" t="s">
        <v>67</v>
      </c>
      <c r="B58" s="11">
        <v>1</v>
      </c>
      <c r="C58" s="11">
        <v>1</v>
      </c>
      <c r="D58" s="11">
        <v>0</v>
      </c>
      <c r="E58" s="11">
        <v>0</v>
      </c>
      <c r="F58" s="11">
        <v>0</v>
      </c>
      <c r="G58" s="12">
        <f t="shared" si="0"/>
        <v>0</v>
      </c>
      <c r="H58" s="13">
        <f t="shared" si="1"/>
        <v>0</v>
      </c>
      <c r="I58" s="13">
        <f t="shared" si="2"/>
        <v>0</v>
      </c>
      <c r="J58" s="13">
        <f t="shared" si="3"/>
        <v>0</v>
      </c>
    </row>
    <row r="59" spans="1:10" x14ac:dyDescent="0.25">
      <c r="A59" s="10" t="s">
        <v>68</v>
      </c>
      <c r="B59" s="11">
        <v>4</v>
      </c>
      <c r="C59" s="11">
        <v>3</v>
      </c>
      <c r="D59" s="11">
        <v>0</v>
      </c>
      <c r="E59" s="11">
        <v>0</v>
      </c>
      <c r="F59" s="11">
        <v>0</v>
      </c>
      <c r="G59" s="12">
        <f t="shared" si="0"/>
        <v>0</v>
      </c>
      <c r="H59" s="13">
        <f t="shared" si="1"/>
        <v>0</v>
      </c>
      <c r="I59" s="13">
        <f t="shared" si="2"/>
        <v>0</v>
      </c>
      <c r="J59" s="13">
        <f t="shared" si="3"/>
        <v>0</v>
      </c>
    </row>
    <row r="60" spans="1:10" x14ac:dyDescent="0.25">
      <c r="A60" s="10" t="s">
        <v>69</v>
      </c>
      <c r="B60" s="11">
        <v>3</v>
      </c>
      <c r="C60" s="11">
        <v>3</v>
      </c>
      <c r="D60" s="11">
        <v>2</v>
      </c>
      <c r="E60" s="11">
        <v>0</v>
      </c>
      <c r="F60" s="11">
        <v>0</v>
      </c>
      <c r="G60" s="12">
        <f t="shared" si="0"/>
        <v>2</v>
      </c>
      <c r="H60" s="13">
        <f t="shared" si="1"/>
        <v>200</v>
      </c>
      <c r="I60" s="13">
        <f t="shared" si="2"/>
        <v>0</v>
      </c>
      <c r="J60" s="13">
        <f t="shared" si="3"/>
        <v>200</v>
      </c>
    </row>
    <row r="61" spans="1:10" x14ac:dyDescent="0.25">
      <c r="A61" s="10" t="s">
        <v>70</v>
      </c>
      <c r="B61" s="11">
        <v>6</v>
      </c>
      <c r="C61" s="11">
        <v>6</v>
      </c>
      <c r="D61" s="11">
        <v>0</v>
      </c>
      <c r="E61" s="11">
        <v>0</v>
      </c>
      <c r="F61" s="11">
        <v>0</v>
      </c>
      <c r="G61" s="12">
        <f t="shared" si="0"/>
        <v>0</v>
      </c>
      <c r="H61" s="13">
        <f t="shared" si="1"/>
        <v>0</v>
      </c>
      <c r="I61" s="13">
        <f t="shared" si="2"/>
        <v>0</v>
      </c>
      <c r="J61" s="13">
        <f t="shared" si="3"/>
        <v>0</v>
      </c>
    </row>
    <row r="62" spans="1:10" x14ac:dyDescent="0.25">
      <c r="A62" s="10" t="s">
        <v>71</v>
      </c>
      <c r="B62" s="11">
        <v>5</v>
      </c>
      <c r="C62" s="11">
        <v>5</v>
      </c>
      <c r="D62" s="11">
        <v>0</v>
      </c>
      <c r="E62" s="11">
        <v>0</v>
      </c>
      <c r="F62" s="11">
        <v>0</v>
      </c>
      <c r="G62" s="12">
        <f t="shared" si="0"/>
        <v>0</v>
      </c>
      <c r="H62" s="13">
        <f t="shared" si="1"/>
        <v>0</v>
      </c>
      <c r="I62" s="13">
        <f t="shared" si="2"/>
        <v>0</v>
      </c>
      <c r="J62" s="13">
        <f t="shared" si="3"/>
        <v>0</v>
      </c>
    </row>
    <row r="63" spans="1:10" x14ac:dyDescent="0.25">
      <c r="A63" s="10" t="s">
        <v>72</v>
      </c>
      <c r="B63" s="11">
        <v>1</v>
      </c>
      <c r="C63" s="11">
        <v>1</v>
      </c>
      <c r="D63" s="11">
        <v>0</v>
      </c>
      <c r="E63" s="11">
        <v>0</v>
      </c>
      <c r="F63" s="11">
        <v>0</v>
      </c>
      <c r="G63" s="12">
        <f t="shared" si="0"/>
        <v>0</v>
      </c>
      <c r="H63" s="13">
        <f t="shared" si="1"/>
        <v>0</v>
      </c>
      <c r="I63" s="13">
        <f t="shared" si="2"/>
        <v>0</v>
      </c>
      <c r="J63" s="13">
        <f t="shared" si="3"/>
        <v>0</v>
      </c>
    </row>
    <row r="64" spans="1:10" x14ac:dyDescent="0.25">
      <c r="A64" s="10" t="s">
        <v>73</v>
      </c>
      <c r="B64" s="11">
        <v>2</v>
      </c>
      <c r="C64" s="11">
        <v>2</v>
      </c>
      <c r="D64" s="11">
        <v>0</v>
      </c>
      <c r="E64" s="11">
        <v>0</v>
      </c>
      <c r="F64" s="11">
        <v>0</v>
      </c>
      <c r="G64" s="12">
        <f t="shared" si="0"/>
        <v>0</v>
      </c>
      <c r="H64" s="13">
        <f t="shared" si="1"/>
        <v>0</v>
      </c>
      <c r="I64" s="13">
        <f t="shared" si="2"/>
        <v>0</v>
      </c>
      <c r="J64" s="13">
        <f t="shared" si="3"/>
        <v>0</v>
      </c>
    </row>
    <row r="65" spans="1:10" x14ac:dyDescent="0.25">
      <c r="A65" s="10" t="s">
        <v>74</v>
      </c>
      <c r="B65" s="11">
        <v>1</v>
      </c>
      <c r="C65" s="11">
        <v>1</v>
      </c>
      <c r="D65" s="11">
        <v>0</v>
      </c>
      <c r="E65" s="11">
        <v>0</v>
      </c>
      <c r="F65" s="11">
        <v>0</v>
      </c>
      <c r="G65" s="12">
        <f t="shared" si="0"/>
        <v>0</v>
      </c>
      <c r="H65" s="13">
        <f t="shared" si="1"/>
        <v>0</v>
      </c>
      <c r="I65" s="13">
        <f t="shared" si="2"/>
        <v>0</v>
      </c>
      <c r="J65" s="13">
        <f t="shared" si="3"/>
        <v>0</v>
      </c>
    </row>
    <row r="66" spans="1:10" x14ac:dyDescent="0.25">
      <c r="A66" s="10" t="s">
        <v>75</v>
      </c>
      <c r="B66" s="11">
        <v>1</v>
      </c>
      <c r="C66" s="11">
        <v>1</v>
      </c>
      <c r="D66" s="11">
        <v>0</v>
      </c>
      <c r="E66" s="11">
        <v>0</v>
      </c>
      <c r="F66" s="11">
        <v>0</v>
      </c>
      <c r="G66" s="12">
        <f t="shared" si="0"/>
        <v>0</v>
      </c>
      <c r="H66" s="13">
        <f t="shared" si="1"/>
        <v>0</v>
      </c>
      <c r="I66" s="13">
        <f t="shared" si="2"/>
        <v>0</v>
      </c>
      <c r="J66" s="13">
        <f t="shared" si="3"/>
        <v>0</v>
      </c>
    </row>
    <row r="67" spans="1:10" x14ac:dyDescent="0.25">
      <c r="A67" s="10" t="s">
        <v>76</v>
      </c>
      <c r="B67" s="11">
        <v>1</v>
      </c>
      <c r="C67" s="11">
        <v>1</v>
      </c>
      <c r="D67" s="11">
        <v>1</v>
      </c>
      <c r="E67" s="11">
        <v>0</v>
      </c>
      <c r="F67" s="11">
        <v>0</v>
      </c>
      <c r="G67" s="12">
        <f t="shared" ref="G67:G85" si="4">D67-F67</f>
        <v>1</v>
      </c>
      <c r="H67" s="40" t="s">
        <v>119</v>
      </c>
      <c r="I67" s="40" t="s">
        <v>119</v>
      </c>
      <c r="J67" s="40" t="s">
        <v>119</v>
      </c>
    </row>
    <row r="68" spans="1:10" x14ac:dyDescent="0.25">
      <c r="A68" s="10" t="s">
        <v>77</v>
      </c>
      <c r="B68" s="11">
        <v>4</v>
      </c>
      <c r="C68" s="11">
        <v>4</v>
      </c>
      <c r="D68" s="11">
        <v>0</v>
      </c>
      <c r="E68" s="11">
        <v>0</v>
      </c>
      <c r="F68" s="11">
        <v>0</v>
      </c>
      <c r="G68" s="12">
        <f t="shared" si="4"/>
        <v>0</v>
      </c>
      <c r="H68" s="13">
        <f t="shared" ref="H68:H85" si="5">D68/(B68-D68+F68)*100</f>
        <v>0</v>
      </c>
      <c r="I68" s="13">
        <f t="shared" ref="I68:I85" si="6">F68/(B68-D68+F68)*100</f>
        <v>0</v>
      </c>
      <c r="J68" s="13">
        <f t="shared" ref="J68:J85" si="7">G68/(B68-D68+F68)*100</f>
        <v>0</v>
      </c>
    </row>
    <row r="69" spans="1:10" x14ac:dyDescent="0.25">
      <c r="A69" s="10" t="s">
        <v>78</v>
      </c>
      <c r="B69" s="11">
        <v>1</v>
      </c>
      <c r="C69" s="11">
        <v>1</v>
      </c>
      <c r="D69" s="11">
        <v>0</v>
      </c>
      <c r="E69" s="11">
        <v>0</v>
      </c>
      <c r="F69" s="11">
        <v>0</v>
      </c>
      <c r="G69" s="12">
        <f t="shared" si="4"/>
        <v>0</v>
      </c>
      <c r="H69" s="13">
        <f t="shared" si="5"/>
        <v>0</v>
      </c>
      <c r="I69" s="13">
        <f t="shared" si="6"/>
        <v>0</v>
      </c>
      <c r="J69" s="13">
        <f t="shared" si="7"/>
        <v>0</v>
      </c>
    </row>
    <row r="70" spans="1:10" x14ac:dyDescent="0.25">
      <c r="A70" s="10" t="s">
        <v>79</v>
      </c>
      <c r="B70" s="11">
        <v>2</v>
      </c>
      <c r="C70" s="11">
        <v>2</v>
      </c>
      <c r="D70" s="11">
        <v>1</v>
      </c>
      <c r="E70" s="11">
        <v>0</v>
      </c>
      <c r="F70" s="11">
        <v>0</v>
      </c>
      <c r="G70" s="12">
        <f t="shared" si="4"/>
        <v>1</v>
      </c>
      <c r="H70" s="13">
        <f t="shared" si="5"/>
        <v>100</v>
      </c>
      <c r="I70" s="13">
        <f t="shared" si="6"/>
        <v>0</v>
      </c>
      <c r="J70" s="13">
        <f t="shared" si="7"/>
        <v>100</v>
      </c>
    </row>
    <row r="71" spans="1:10" x14ac:dyDescent="0.25">
      <c r="A71" s="10" t="s">
        <v>80</v>
      </c>
      <c r="B71" s="11">
        <v>1</v>
      </c>
      <c r="C71" s="11">
        <v>1</v>
      </c>
      <c r="D71" s="11">
        <v>0</v>
      </c>
      <c r="E71" s="11">
        <v>0</v>
      </c>
      <c r="F71" s="11">
        <v>0</v>
      </c>
      <c r="G71" s="12">
        <f t="shared" si="4"/>
        <v>0</v>
      </c>
      <c r="H71" s="13">
        <f t="shared" si="5"/>
        <v>0</v>
      </c>
      <c r="I71" s="13">
        <f t="shared" si="6"/>
        <v>0</v>
      </c>
      <c r="J71" s="13">
        <f t="shared" si="7"/>
        <v>0</v>
      </c>
    </row>
    <row r="72" spans="1:10" x14ac:dyDescent="0.25">
      <c r="A72" s="10" t="s">
        <v>81</v>
      </c>
      <c r="B72" s="11">
        <v>5</v>
      </c>
      <c r="C72" s="11">
        <v>5</v>
      </c>
      <c r="D72" s="11">
        <v>0</v>
      </c>
      <c r="E72" s="11">
        <v>1</v>
      </c>
      <c r="F72" s="11">
        <v>1</v>
      </c>
      <c r="G72" s="12">
        <f t="shared" si="4"/>
        <v>-1</v>
      </c>
      <c r="H72" s="13">
        <f t="shared" si="5"/>
        <v>0</v>
      </c>
      <c r="I72" s="13">
        <f t="shared" si="6"/>
        <v>16.666666666666664</v>
      </c>
      <c r="J72" s="13">
        <f t="shared" si="7"/>
        <v>-16.666666666666664</v>
      </c>
    </row>
    <row r="73" spans="1:10" x14ac:dyDescent="0.25">
      <c r="A73" s="10" t="s">
        <v>82</v>
      </c>
      <c r="B73" s="11">
        <v>1</v>
      </c>
      <c r="C73" s="11">
        <v>1</v>
      </c>
      <c r="D73" s="11">
        <v>0</v>
      </c>
      <c r="E73" s="11">
        <v>0</v>
      </c>
      <c r="F73" s="11">
        <v>0</v>
      </c>
      <c r="G73" s="12">
        <f t="shared" si="4"/>
        <v>0</v>
      </c>
      <c r="H73" s="13">
        <f t="shared" si="5"/>
        <v>0</v>
      </c>
      <c r="I73" s="13">
        <f t="shared" si="6"/>
        <v>0</v>
      </c>
      <c r="J73" s="13">
        <f t="shared" si="7"/>
        <v>0</v>
      </c>
    </row>
    <row r="74" spans="1:10" x14ac:dyDescent="0.25">
      <c r="A74" s="10" t="s">
        <v>83</v>
      </c>
      <c r="B74" s="11">
        <v>3</v>
      </c>
      <c r="C74" s="11">
        <v>3</v>
      </c>
      <c r="D74" s="11">
        <v>0</v>
      </c>
      <c r="E74" s="11">
        <v>0</v>
      </c>
      <c r="F74" s="11">
        <v>0</v>
      </c>
      <c r="G74" s="12">
        <f t="shared" si="4"/>
        <v>0</v>
      </c>
      <c r="H74" s="13">
        <f t="shared" si="5"/>
        <v>0</v>
      </c>
      <c r="I74" s="13">
        <f t="shared" si="6"/>
        <v>0</v>
      </c>
      <c r="J74" s="13">
        <f t="shared" si="7"/>
        <v>0</v>
      </c>
    </row>
    <row r="75" spans="1:10" x14ac:dyDescent="0.25">
      <c r="A75" s="10" t="s">
        <v>84</v>
      </c>
      <c r="B75" s="11">
        <v>3</v>
      </c>
      <c r="C75" s="11">
        <v>3</v>
      </c>
      <c r="D75" s="11">
        <v>0</v>
      </c>
      <c r="E75" s="11">
        <v>0</v>
      </c>
      <c r="F75" s="11">
        <v>0</v>
      </c>
      <c r="G75" s="12">
        <f t="shared" si="4"/>
        <v>0</v>
      </c>
      <c r="H75" s="13">
        <f t="shared" si="5"/>
        <v>0</v>
      </c>
      <c r="I75" s="13">
        <f t="shared" si="6"/>
        <v>0</v>
      </c>
      <c r="J75" s="13">
        <f t="shared" si="7"/>
        <v>0</v>
      </c>
    </row>
    <row r="76" spans="1:10" x14ac:dyDescent="0.25">
      <c r="A76" s="10" t="s">
        <v>85</v>
      </c>
      <c r="B76" s="11">
        <v>4</v>
      </c>
      <c r="C76" s="11">
        <v>4</v>
      </c>
      <c r="D76" s="11">
        <v>0</v>
      </c>
      <c r="E76" s="11">
        <v>1</v>
      </c>
      <c r="F76" s="11">
        <v>1</v>
      </c>
      <c r="G76" s="12">
        <f t="shared" si="4"/>
        <v>-1</v>
      </c>
      <c r="H76" s="13">
        <f t="shared" si="5"/>
        <v>0</v>
      </c>
      <c r="I76" s="13">
        <f t="shared" si="6"/>
        <v>20</v>
      </c>
      <c r="J76" s="13">
        <f t="shared" si="7"/>
        <v>-20</v>
      </c>
    </row>
    <row r="77" spans="1:10" x14ac:dyDescent="0.25">
      <c r="A77" s="10" t="s">
        <v>86</v>
      </c>
      <c r="B77" s="11">
        <v>5</v>
      </c>
      <c r="C77" s="11">
        <v>5</v>
      </c>
      <c r="D77" s="11">
        <v>0</v>
      </c>
      <c r="E77" s="11">
        <v>0</v>
      </c>
      <c r="F77" s="11">
        <v>0</v>
      </c>
      <c r="G77" s="12">
        <f t="shared" si="4"/>
        <v>0</v>
      </c>
      <c r="H77" s="13">
        <f t="shared" si="5"/>
        <v>0</v>
      </c>
      <c r="I77" s="13">
        <f t="shared" si="6"/>
        <v>0</v>
      </c>
      <c r="J77" s="13">
        <f t="shared" si="7"/>
        <v>0</v>
      </c>
    </row>
    <row r="78" spans="1:10" x14ac:dyDescent="0.25">
      <c r="A78" s="10" t="s">
        <v>87</v>
      </c>
      <c r="B78" s="11">
        <v>1</v>
      </c>
      <c r="C78" s="11">
        <v>1</v>
      </c>
      <c r="D78" s="11">
        <v>0</v>
      </c>
      <c r="E78" s="11">
        <v>0</v>
      </c>
      <c r="F78" s="11">
        <v>0</v>
      </c>
      <c r="G78" s="12">
        <f t="shared" si="4"/>
        <v>0</v>
      </c>
      <c r="H78" s="13">
        <f t="shared" si="5"/>
        <v>0</v>
      </c>
      <c r="I78" s="13">
        <f t="shared" si="6"/>
        <v>0</v>
      </c>
      <c r="J78" s="13">
        <f t="shared" si="7"/>
        <v>0</v>
      </c>
    </row>
    <row r="79" spans="1:10" x14ac:dyDescent="0.25">
      <c r="A79" s="10" t="s">
        <v>88</v>
      </c>
      <c r="B79" s="11">
        <v>3</v>
      </c>
      <c r="C79" s="11">
        <v>3</v>
      </c>
      <c r="D79" s="11">
        <v>0</v>
      </c>
      <c r="E79" s="11">
        <v>1</v>
      </c>
      <c r="F79" s="11">
        <v>1</v>
      </c>
      <c r="G79" s="12">
        <f t="shared" si="4"/>
        <v>-1</v>
      </c>
      <c r="H79" s="13">
        <f t="shared" si="5"/>
        <v>0</v>
      </c>
      <c r="I79" s="13">
        <f t="shared" si="6"/>
        <v>25</v>
      </c>
      <c r="J79" s="13">
        <f t="shared" si="7"/>
        <v>-25</v>
      </c>
    </row>
    <row r="80" spans="1:10" x14ac:dyDescent="0.25">
      <c r="A80" s="10" t="s">
        <v>89</v>
      </c>
      <c r="B80" s="11">
        <v>7</v>
      </c>
      <c r="C80" s="11">
        <v>7</v>
      </c>
      <c r="D80" s="11">
        <v>1</v>
      </c>
      <c r="E80" s="11">
        <v>0</v>
      </c>
      <c r="F80" s="11">
        <v>0</v>
      </c>
      <c r="G80" s="12">
        <f t="shared" si="4"/>
        <v>1</v>
      </c>
      <c r="H80" s="13">
        <f t="shared" si="5"/>
        <v>16.666666666666664</v>
      </c>
      <c r="I80" s="13">
        <f t="shared" si="6"/>
        <v>0</v>
      </c>
      <c r="J80" s="13">
        <f t="shared" si="7"/>
        <v>16.666666666666664</v>
      </c>
    </row>
    <row r="81" spans="1:10" x14ac:dyDescent="0.25">
      <c r="A81" s="10" t="s">
        <v>90</v>
      </c>
      <c r="B81" s="11">
        <v>4</v>
      </c>
      <c r="C81" s="11">
        <v>4</v>
      </c>
      <c r="D81" s="11">
        <v>1</v>
      </c>
      <c r="E81" s="11">
        <v>1</v>
      </c>
      <c r="F81" s="11">
        <v>1</v>
      </c>
      <c r="G81" s="12">
        <f t="shared" si="4"/>
        <v>0</v>
      </c>
      <c r="H81" s="13">
        <f t="shared" si="5"/>
        <v>25</v>
      </c>
      <c r="I81" s="13">
        <f t="shared" si="6"/>
        <v>25</v>
      </c>
      <c r="J81" s="13">
        <f t="shared" si="7"/>
        <v>0</v>
      </c>
    </row>
    <row r="82" spans="1:10" x14ac:dyDescent="0.25">
      <c r="A82" s="10" t="s">
        <v>91</v>
      </c>
      <c r="B82" s="11">
        <v>6</v>
      </c>
      <c r="C82" s="11">
        <v>6</v>
      </c>
      <c r="D82" s="11">
        <v>0</v>
      </c>
      <c r="E82" s="11">
        <v>0</v>
      </c>
      <c r="F82" s="11">
        <v>0</v>
      </c>
      <c r="G82" s="12">
        <f t="shared" si="4"/>
        <v>0</v>
      </c>
      <c r="H82" s="13">
        <f t="shared" si="5"/>
        <v>0</v>
      </c>
      <c r="I82" s="13">
        <f t="shared" si="6"/>
        <v>0</v>
      </c>
      <c r="J82" s="13">
        <f t="shared" si="7"/>
        <v>0</v>
      </c>
    </row>
    <row r="83" spans="1:10" x14ac:dyDescent="0.25">
      <c r="A83" s="10" t="s">
        <v>92</v>
      </c>
      <c r="B83" s="11">
        <v>1</v>
      </c>
      <c r="C83" s="11">
        <v>1</v>
      </c>
      <c r="D83" s="11">
        <v>1</v>
      </c>
      <c r="E83" s="11">
        <v>0</v>
      </c>
      <c r="F83" s="11">
        <v>0</v>
      </c>
      <c r="G83" s="12">
        <f t="shared" si="4"/>
        <v>1</v>
      </c>
      <c r="H83" s="40" t="s">
        <v>119</v>
      </c>
      <c r="I83" s="40" t="s">
        <v>119</v>
      </c>
      <c r="J83" s="40" t="s">
        <v>119</v>
      </c>
    </row>
    <row r="84" spans="1:10" x14ac:dyDescent="0.25">
      <c r="A84" s="10" t="s">
        <v>93</v>
      </c>
      <c r="B84" s="11">
        <v>4</v>
      </c>
      <c r="C84" s="11">
        <v>4</v>
      </c>
      <c r="D84" s="11">
        <v>2</v>
      </c>
      <c r="E84" s="11">
        <v>1</v>
      </c>
      <c r="F84" s="11">
        <v>1</v>
      </c>
      <c r="G84" s="12">
        <f t="shared" si="4"/>
        <v>1</v>
      </c>
      <c r="H84" s="13">
        <f t="shared" si="5"/>
        <v>66.666666666666657</v>
      </c>
      <c r="I84" s="13">
        <f t="shared" si="6"/>
        <v>33.333333333333329</v>
      </c>
      <c r="J84" s="13">
        <f t="shared" si="7"/>
        <v>33.333333333333329</v>
      </c>
    </row>
    <row r="85" spans="1:10" x14ac:dyDescent="0.25">
      <c r="A85" s="10" t="s">
        <v>94</v>
      </c>
      <c r="B85" s="11">
        <v>3</v>
      </c>
      <c r="C85" s="11">
        <v>3</v>
      </c>
      <c r="D85" s="11">
        <v>0</v>
      </c>
      <c r="E85" s="11">
        <v>0</v>
      </c>
      <c r="F85" s="11">
        <v>0</v>
      </c>
      <c r="G85" s="12">
        <f t="shared" si="4"/>
        <v>0</v>
      </c>
      <c r="H85" s="13">
        <f t="shared" si="5"/>
        <v>0</v>
      </c>
      <c r="I85" s="13">
        <f t="shared" si="6"/>
        <v>0</v>
      </c>
      <c r="J85" s="13">
        <f t="shared" si="7"/>
        <v>0</v>
      </c>
    </row>
    <row r="86" spans="1:10" x14ac:dyDescent="0.25">
      <c r="A86" s="14" t="s">
        <v>95</v>
      </c>
      <c r="B86" s="15">
        <v>1</v>
      </c>
      <c r="C86" s="15">
        <v>1</v>
      </c>
      <c r="D86" s="15">
        <v>0</v>
      </c>
      <c r="E86" s="15">
        <v>0</v>
      </c>
      <c r="F86" s="15">
        <v>0</v>
      </c>
      <c r="G86" s="16">
        <f t="shared" ref="G86:G87" si="8">D86-F86</f>
        <v>0</v>
      </c>
      <c r="H86" s="17">
        <f t="shared" ref="H86:H87" si="9">D86/(B86-D86+F86)*100</f>
        <v>0</v>
      </c>
      <c r="I86" s="17">
        <f t="shared" ref="I86:I87" si="10">F86/(B86-D86+F86)*100</f>
        <v>0</v>
      </c>
      <c r="J86" s="17">
        <f t="shared" ref="J86:J87" si="11">G86/(B86-D86+F86)*100</f>
        <v>0</v>
      </c>
    </row>
    <row r="87" spans="1:10" x14ac:dyDescent="0.25">
      <c r="A87" s="18" t="s">
        <v>115</v>
      </c>
      <c r="B87" s="19">
        <v>300</v>
      </c>
      <c r="C87" s="19">
        <v>298</v>
      </c>
      <c r="D87" s="19">
        <v>26</v>
      </c>
      <c r="E87" s="19">
        <v>18</v>
      </c>
      <c r="F87" s="19">
        <v>18</v>
      </c>
      <c r="G87" s="8">
        <f t="shared" si="8"/>
        <v>8</v>
      </c>
      <c r="H87" s="9">
        <f t="shared" si="9"/>
        <v>8.9041095890410951</v>
      </c>
      <c r="I87" s="9">
        <f t="shared" si="10"/>
        <v>6.1643835616438354</v>
      </c>
      <c r="J87" s="9">
        <f t="shared" si="11"/>
        <v>2.7397260273972601</v>
      </c>
    </row>
    <row r="88" spans="1:10" x14ac:dyDescent="0.25">
      <c r="A88" s="5"/>
    </row>
    <row r="89" spans="1:10" x14ac:dyDescent="0.25">
      <c r="A89" s="5" t="s">
        <v>11</v>
      </c>
    </row>
    <row r="90" spans="1:10" x14ac:dyDescent="0.25">
      <c r="A90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workbookViewId="0">
      <selection sqref="A1:J1"/>
    </sheetView>
  </sheetViews>
  <sheetFormatPr defaultRowHeight="15" x14ac:dyDescent="0.25"/>
  <cols>
    <col min="1" max="1" width="17.85546875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.6" customHeight="1" x14ac:dyDescent="0.25">
      <c r="A1" s="45" t="s">
        <v>129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4.5" customHeight="1" x14ac:dyDescent="0.25">
      <c r="A4" s="6"/>
      <c r="B4" s="7"/>
      <c r="C4" s="1"/>
      <c r="D4" s="1"/>
      <c r="E4" s="1"/>
      <c r="F4" s="1"/>
      <c r="G4" s="1"/>
      <c r="H4" s="1"/>
      <c r="I4" s="1"/>
      <c r="J4" s="1"/>
    </row>
    <row r="5" spans="1:10" x14ac:dyDescent="0.25">
      <c r="A5" s="10" t="s">
        <v>111</v>
      </c>
      <c r="B5" s="11">
        <v>5</v>
      </c>
      <c r="C5" s="11">
        <v>5</v>
      </c>
      <c r="D5" s="11">
        <v>1</v>
      </c>
      <c r="E5" s="11">
        <v>2</v>
      </c>
      <c r="F5" s="11">
        <v>2</v>
      </c>
      <c r="G5" s="12">
        <f t="shared" ref="G5:G66" si="0">D5-F5</f>
        <v>-1</v>
      </c>
      <c r="H5" s="13">
        <f t="shared" ref="H5:H66" si="1">D5/(B5-D5+F5)*100</f>
        <v>16.666666666666664</v>
      </c>
      <c r="I5" s="13">
        <f t="shared" ref="I5:I66" si="2">F5/(B5-D5+F5)*100</f>
        <v>33.333333333333329</v>
      </c>
      <c r="J5" s="13">
        <f t="shared" ref="J5:J66" si="3">G5/(B5-D5+F5)*100</f>
        <v>-16.666666666666664</v>
      </c>
    </row>
    <row r="6" spans="1:10" x14ac:dyDescent="0.25">
      <c r="A6" s="10" t="s">
        <v>16</v>
      </c>
      <c r="B6" s="11">
        <v>2</v>
      </c>
      <c r="C6" s="11">
        <v>2</v>
      </c>
      <c r="D6" s="11">
        <v>0</v>
      </c>
      <c r="E6" s="11">
        <v>1</v>
      </c>
      <c r="F6" s="11">
        <v>1</v>
      </c>
      <c r="G6" s="12">
        <f t="shared" si="0"/>
        <v>-1</v>
      </c>
      <c r="H6" s="13">
        <f t="shared" si="1"/>
        <v>0</v>
      </c>
      <c r="I6" s="13">
        <f t="shared" si="2"/>
        <v>33.333333333333329</v>
      </c>
      <c r="J6" s="13">
        <f t="shared" si="3"/>
        <v>-33.333333333333329</v>
      </c>
    </row>
    <row r="7" spans="1:10" x14ac:dyDescent="0.25">
      <c r="A7" s="10" t="s">
        <v>17</v>
      </c>
      <c r="B7" s="11">
        <v>2</v>
      </c>
      <c r="C7" s="11">
        <v>2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x14ac:dyDescent="0.25">
      <c r="A8" s="10" t="s">
        <v>18</v>
      </c>
      <c r="B8" s="11">
        <v>3</v>
      </c>
      <c r="C8" s="11">
        <v>3</v>
      </c>
      <c r="D8" s="11">
        <v>0</v>
      </c>
      <c r="E8" s="11">
        <v>0</v>
      </c>
      <c r="F8" s="11">
        <v>0</v>
      </c>
      <c r="G8" s="12">
        <f t="shared" si="0"/>
        <v>0</v>
      </c>
      <c r="H8" s="13">
        <f t="shared" si="1"/>
        <v>0</v>
      </c>
      <c r="I8" s="13">
        <f t="shared" si="2"/>
        <v>0</v>
      </c>
      <c r="J8" s="13">
        <f t="shared" si="3"/>
        <v>0</v>
      </c>
    </row>
    <row r="9" spans="1:10" x14ac:dyDescent="0.25">
      <c r="A9" s="10" t="s">
        <v>19</v>
      </c>
      <c r="B9" s="11">
        <v>12</v>
      </c>
      <c r="C9" s="11">
        <v>12</v>
      </c>
      <c r="D9" s="11">
        <v>2</v>
      </c>
      <c r="E9" s="11">
        <v>1</v>
      </c>
      <c r="F9" s="11">
        <v>1</v>
      </c>
      <c r="G9" s="12">
        <f t="shared" si="0"/>
        <v>1</v>
      </c>
      <c r="H9" s="13">
        <f t="shared" si="1"/>
        <v>18.181818181818183</v>
      </c>
      <c r="I9" s="13">
        <f t="shared" si="2"/>
        <v>9.0909090909090917</v>
      </c>
      <c r="J9" s="13">
        <f t="shared" si="3"/>
        <v>9.0909090909090917</v>
      </c>
    </row>
    <row r="10" spans="1:10" x14ac:dyDescent="0.25">
      <c r="A10" s="10" t="s">
        <v>20</v>
      </c>
      <c r="B10" s="11">
        <v>1</v>
      </c>
      <c r="C10" s="11">
        <v>1</v>
      </c>
      <c r="D10" s="11">
        <v>0</v>
      </c>
      <c r="E10" s="11">
        <v>0</v>
      </c>
      <c r="F10" s="11">
        <v>0</v>
      </c>
      <c r="G10" s="12">
        <f t="shared" si="0"/>
        <v>0</v>
      </c>
      <c r="H10" s="13">
        <f t="shared" si="1"/>
        <v>0</v>
      </c>
      <c r="I10" s="13">
        <f t="shared" si="2"/>
        <v>0</v>
      </c>
      <c r="J10" s="13">
        <f t="shared" si="3"/>
        <v>0</v>
      </c>
    </row>
    <row r="11" spans="1:10" x14ac:dyDescent="0.25">
      <c r="A11" s="10" t="s">
        <v>21</v>
      </c>
      <c r="B11" s="11">
        <v>0</v>
      </c>
      <c r="C11" s="11">
        <v>0</v>
      </c>
      <c r="D11" s="11">
        <v>0</v>
      </c>
      <c r="E11" s="11">
        <v>1</v>
      </c>
      <c r="F11" s="11">
        <v>1</v>
      </c>
      <c r="G11" s="12">
        <f t="shared" si="0"/>
        <v>-1</v>
      </c>
      <c r="H11" s="13">
        <f t="shared" si="1"/>
        <v>0</v>
      </c>
      <c r="I11" s="13">
        <f t="shared" si="2"/>
        <v>100</v>
      </c>
      <c r="J11" s="13">
        <f t="shared" si="3"/>
        <v>-100</v>
      </c>
    </row>
    <row r="12" spans="1:10" x14ac:dyDescent="0.25">
      <c r="A12" s="10" t="s">
        <v>22</v>
      </c>
      <c r="B12" s="11">
        <v>1</v>
      </c>
      <c r="C12" s="11">
        <v>1</v>
      </c>
      <c r="D12" s="11">
        <v>0</v>
      </c>
      <c r="E12" s="11">
        <v>0</v>
      </c>
      <c r="F12" s="11">
        <v>0</v>
      </c>
      <c r="G12" s="12">
        <f t="shared" si="0"/>
        <v>0</v>
      </c>
      <c r="H12" s="13">
        <f t="shared" si="1"/>
        <v>0</v>
      </c>
      <c r="I12" s="13">
        <f t="shared" si="2"/>
        <v>0</v>
      </c>
      <c r="J12" s="13">
        <f t="shared" si="3"/>
        <v>0</v>
      </c>
    </row>
    <row r="13" spans="1:10" x14ac:dyDescent="0.25">
      <c r="A13" s="10" t="s">
        <v>96</v>
      </c>
      <c r="B13" s="11">
        <v>1</v>
      </c>
      <c r="C13" s="11">
        <v>1</v>
      </c>
      <c r="D13" s="11">
        <v>0</v>
      </c>
      <c r="E13" s="11">
        <v>0</v>
      </c>
      <c r="F13" s="11">
        <v>0</v>
      </c>
      <c r="G13" s="12">
        <f t="shared" si="0"/>
        <v>0</v>
      </c>
      <c r="H13" s="13">
        <f t="shared" si="1"/>
        <v>0</v>
      </c>
      <c r="I13" s="13">
        <f t="shared" si="2"/>
        <v>0</v>
      </c>
      <c r="J13" s="13">
        <f t="shared" si="3"/>
        <v>0</v>
      </c>
    </row>
    <row r="14" spans="1:10" x14ac:dyDescent="0.25">
      <c r="A14" s="10" t="s">
        <v>23</v>
      </c>
      <c r="B14" s="11">
        <v>5</v>
      </c>
      <c r="C14" s="11">
        <v>5</v>
      </c>
      <c r="D14" s="11">
        <v>1</v>
      </c>
      <c r="E14" s="11">
        <v>2</v>
      </c>
      <c r="F14" s="11">
        <v>2</v>
      </c>
      <c r="G14" s="12">
        <f t="shared" si="0"/>
        <v>-1</v>
      </c>
      <c r="H14" s="13">
        <f t="shared" si="1"/>
        <v>16.666666666666664</v>
      </c>
      <c r="I14" s="13">
        <f t="shared" si="2"/>
        <v>33.333333333333329</v>
      </c>
      <c r="J14" s="13">
        <f t="shared" si="3"/>
        <v>-16.666666666666664</v>
      </c>
    </row>
    <row r="15" spans="1:10" x14ac:dyDescent="0.25">
      <c r="A15" s="10" t="s">
        <v>25</v>
      </c>
      <c r="B15" s="11">
        <v>5</v>
      </c>
      <c r="C15" s="11">
        <v>5</v>
      </c>
      <c r="D15" s="11">
        <v>0</v>
      </c>
      <c r="E15" s="11">
        <v>0</v>
      </c>
      <c r="F15" s="11">
        <v>0</v>
      </c>
      <c r="G15" s="12">
        <f t="shared" si="0"/>
        <v>0</v>
      </c>
      <c r="H15" s="13">
        <f t="shared" si="1"/>
        <v>0</v>
      </c>
      <c r="I15" s="13">
        <f t="shared" si="2"/>
        <v>0</v>
      </c>
      <c r="J15" s="13">
        <f t="shared" si="3"/>
        <v>0</v>
      </c>
    </row>
    <row r="16" spans="1:10" x14ac:dyDescent="0.25">
      <c r="A16" s="10" t="s">
        <v>26</v>
      </c>
      <c r="B16" s="11">
        <v>6</v>
      </c>
      <c r="C16" s="11">
        <v>6</v>
      </c>
      <c r="D16" s="11">
        <v>2</v>
      </c>
      <c r="E16" s="11">
        <v>2</v>
      </c>
      <c r="F16" s="11">
        <v>2</v>
      </c>
      <c r="G16" s="12">
        <f t="shared" si="0"/>
        <v>0</v>
      </c>
      <c r="H16" s="13">
        <f t="shared" si="1"/>
        <v>33.333333333333329</v>
      </c>
      <c r="I16" s="13">
        <f t="shared" si="2"/>
        <v>33.333333333333329</v>
      </c>
      <c r="J16" s="13">
        <f t="shared" si="3"/>
        <v>0</v>
      </c>
    </row>
    <row r="17" spans="1:10" x14ac:dyDescent="0.25">
      <c r="A17" s="10" t="s">
        <v>27</v>
      </c>
      <c r="B17" s="11">
        <v>2</v>
      </c>
      <c r="C17" s="11">
        <v>2</v>
      </c>
      <c r="D17" s="11">
        <v>1</v>
      </c>
      <c r="E17" s="11">
        <v>0</v>
      </c>
      <c r="F17" s="11">
        <v>0</v>
      </c>
      <c r="G17" s="12">
        <f t="shared" si="0"/>
        <v>1</v>
      </c>
      <c r="H17" s="13">
        <f t="shared" si="1"/>
        <v>100</v>
      </c>
      <c r="I17" s="13">
        <f t="shared" si="2"/>
        <v>0</v>
      </c>
      <c r="J17" s="13">
        <f t="shared" si="3"/>
        <v>100</v>
      </c>
    </row>
    <row r="18" spans="1:10" x14ac:dyDescent="0.25">
      <c r="A18" s="10" t="s">
        <v>28</v>
      </c>
      <c r="B18" s="11">
        <v>8</v>
      </c>
      <c r="C18" s="11">
        <v>8</v>
      </c>
      <c r="D18" s="11">
        <v>1</v>
      </c>
      <c r="E18" s="11">
        <v>2</v>
      </c>
      <c r="F18" s="11">
        <v>2</v>
      </c>
      <c r="G18" s="12">
        <f t="shared" si="0"/>
        <v>-1</v>
      </c>
      <c r="H18" s="13">
        <f t="shared" si="1"/>
        <v>11.111111111111111</v>
      </c>
      <c r="I18" s="13">
        <f t="shared" si="2"/>
        <v>22.222222222222221</v>
      </c>
      <c r="J18" s="13">
        <f t="shared" si="3"/>
        <v>-11.111111111111111</v>
      </c>
    </row>
    <row r="19" spans="1:10" x14ac:dyDescent="0.25">
      <c r="A19" s="10" t="s">
        <v>30</v>
      </c>
      <c r="B19" s="11">
        <v>2</v>
      </c>
      <c r="C19" s="11">
        <v>2</v>
      </c>
      <c r="D19" s="11">
        <v>0</v>
      </c>
      <c r="E19" s="11">
        <v>0</v>
      </c>
      <c r="F19" s="11">
        <v>0</v>
      </c>
      <c r="G19" s="12">
        <f t="shared" si="0"/>
        <v>0</v>
      </c>
      <c r="H19" s="13">
        <f t="shared" si="1"/>
        <v>0</v>
      </c>
      <c r="I19" s="13">
        <f t="shared" si="2"/>
        <v>0</v>
      </c>
      <c r="J19" s="13">
        <f t="shared" si="3"/>
        <v>0</v>
      </c>
    </row>
    <row r="20" spans="1:10" x14ac:dyDescent="0.25">
      <c r="A20" s="10" t="s">
        <v>32</v>
      </c>
      <c r="B20" s="11">
        <v>4</v>
      </c>
      <c r="C20" s="11">
        <v>4</v>
      </c>
      <c r="D20" s="11">
        <v>0</v>
      </c>
      <c r="E20" s="11">
        <v>0</v>
      </c>
      <c r="F20" s="11">
        <v>0</v>
      </c>
      <c r="G20" s="12">
        <f t="shared" si="0"/>
        <v>0</v>
      </c>
      <c r="H20" s="13">
        <f t="shared" si="1"/>
        <v>0</v>
      </c>
      <c r="I20" s="13">
        <f t="shared" si="2"/>
        <v>0</v>
      </c>
      <c r="J20" s="13">
        <f t="shared" si="3"/>
        <v>0</v>
      </c>
    </row>
    <row r="21" spans="1:10" x14ac:dyDescent="0.25">
      <c r="A21" s="10" t="s">
        <v>33</v>
      </c>
      <c r="B21" s="11">
        <v>4</v>
      </c>
      <c r="C21" s="11">
        <v>4</v>
      </c>
      <c r="D21" s="11">
        <v>1</v>
      </c>
      <c r="E21" s="11">
        <v>0</v>
      </c>
      <c r="F21" s="11">
        <v>0</v>
      </c>
      <c r="G21" s="12">
        <f t="shared" si="0"/>
        <v>1</v>
      </c>
      <c r="H21" s="13">
        <f t="shared" si="1"/>
        <v>33.333333333333329</v>
      </c>
      <c r="I21" s="13">
        <f t="shared" si="2"/>
        <v>0</v>
      </c>
      <c r="J21" s="13">
        <f t="shared" si="3"/>
        <v>33.333333333333329</v>
      </c>
    </row>
    <row r="22" spans="1:10" x14ac:dyDescent="0.25">
      <c r="A22" s="10" t="s">
        <v>34</v>
      </c>
      <c r="B22" s="11">
        <v>4</v>
      </c>
      <c r="C22" s="11">
        <v>4</v>
      </c>
      <c r="D22" s="11">
        <v>0</v>
      </c>
      <c r="E22" s="11">
        <v>0</v>
      </c>
      <c r="F22" s="11">
        <v>0</v>
      </c>
      <c r="G22" s="12">
        <f t="shared" si="0"/>
        <v>0</v>
      </c>
      <c r="H22" s="13">
        <f t="shared" si="1"/>
        <v>0</v>
      </c>
      <c r="I22" s="13">
        <f t="shared" si="2"/>
        <v>0</v>
      </c>
      <c r="J22" s="13">
        <f t="shared" si="3"/>
        <v>0</v>
      </c>
    </row>
    <row r="23" spans="1:10" x14ac:dyDescent="0.25">
      <c r="A23" s="10" t="s">
        <v>35</v>
      </c>
      <c r="B23" s="11">
        <v>2</v>
      </c>
      <c r="C23" s="11">
        <v>2</v>
      </c>
      <c r="D23" s="11">
        <v>0</v>
      </c>
      <c r="E23" s="11">
        <v>0</v>
      </c>
      <c r="F23" s="11">
        <v>0</v>
      </c>
      <c r="G23" s="12">
        <f t="shared" si="0"/>
        <v>0</v>
      </c>
      <c r="H23" s="13">
        <f t="shared" si="1"/>
        <v>0</v>
      </c>
      <c r="I23" s="13">
        <f t="shared" si="2"/>
        <v>0</v>
      </c>
      <c r="J23" s="13">
        <f t="shared" si="3"/>
        <v>0</v>
      </c>
    </row>
    <row r="24" spans="1:10" x14ac:dyDescent="0.25">
      <c r="A24" s="10" t="s">
        <v>36</v>
      </c>
      <c r="B24" s="11">
        <v>6</v>
      </c>
      <c r="C24" s="11">
        <v>6</v>
      </c>
      <c r="D24" s="11">
        <v>1</v>
      </c>
      <c r="E24" s="11">
        <v>0</v>
      </c>
      <c r="F24" s="11">
        <v>0</v>
      </c>
      <c r="G24" s="12">
        <f t="shared" si="0"/>
        <v>1</v>
      </c>
      <c r="H24" s="13">
        <f t="shared" si="1"/>
        <v>20</v>
      </c>
      <c r="I24" s="13">
        <f t="shared" si="2"/>
        <v>0</v>
      </c>
      <c r="J24" s="13">
        <f t="shared" si="3"/>
        <v>20</v>
      </c>
    </row>
    <row r="25" spans="1:10" x14ac:dyDescent="0.25">
      <c r="A25" s="10" t="s">
        <v>37</v>
      </c>
      <c r="B25" s="11">
        <v>4</v>
      </c>
      <c r="C25" s="11">
        <v>4</v>
      </c>
      <c r="D25" s="11">
        <v>1</v>
      </c>
      <c r="E25" s="11">
        <v>0</v>
      </c>
      <c r="F25" s="11">
        <v>0</v>
      </c>
      <c r="G25" s="12">
        <f t="shared" si="0"/>
        <v>1</v>
      </c>
      <c r="H25" s="13">
        <f t="shared" si="1"/>
        <v>33.333333333333329</v>
      </c>
      <c r="I25" s="13">
        <f t="shared" si="2"/>
        <v>0</v>
      </c>
      <c r="J25" s="13">
        <f t="shared" si="3"/>
        <v>33.333333333333329</v>
      </c>
    </row>
    <row r="26" spans="1:10" x14ac:dyDescent="0.25">
      <c r="A26" s="10" t="s">
        <v>38</v>
      </c>
      <c r="B26" s="11">
        <v>2</v>
      </c>
      <c r="C26" s="11">
        <v>2</v>
      </c>
      <c r="D26" s="11">
        <v>0</v>
      </c>
      <c r="E26" s="11">
        <v>1</v>
      </c>
      <c r="F26" s="11">
        <v>1</v>
      </c>
      <c r="G26" s="12">
        <f t="shared" si="0"/>
        <v>-1</v>
      </c>
      <c r="H26" s="13">
        <f t="shared" si="1"/>
        <v>0</v>
      </c>
      <c r="I26" s="13">
        <f t="shared" si="2"/>
        <v>33.333333333333329</v>
      </c>
      <c r="J26" s="13">
        <f t="shared" si="3"/>
        <v>-33.333333333333329</v>
      </c>
    </row>
    <row r="27" spans="1:10" x14ac:dyDescent="0.25">
      <c r="A27" s="10" t="s">
        <v>39</v>
      </c>
      <c r="B27" s="11">
        <v>1</v>
      </c>
      <c r="C27" s="11">
        <v>1</v>
      </c>
      <c r="D27" s="11">
        <v>0</v>
      </c>
      <c r="E27" s="11">
        <v>0</v>
      </c>
      <c r="F27" s="11">
        <v>0</v>
      </c>
      <c r="G27" s="12">
        <f t="shared" si="0"/>
        <v>0</v>
      </c>
      <c r="H27" s="13">
        <f t="shared" si="1"/>
        <v>0</v>
      </c>
      <c r="I27" s="13">
        <f t="shared" si="2"/>
        <v>0</v>
      </c>
      <c r="J27" s="13">
        <f t="shared" si="3"/>
        <v>0</v>
      </c>
    </row>
    <row r="28" spans="1:10" x14ac:dyDescent="0.25">
      <c r="A28" s="10" t="s">
        <v>40</v>
      </c>
      <c r="B28" s="11">
        <v>1</v>
      </c>
      <c r="C28" s="11">
        <v>1</v>
      </c>
      <c r="D28" s="11">
        <v>0</v>
      </c>
      <c r="E28" s="11">
        <v>0</v>
      </c>
      <c r="F28" s="11">
        <v>0</v>
      </c>
      <c r="G28" s="12">
        <f t="shared" si="0"/>
        <v>0</v>
      </c>
      <c r="H28" s="13">
        <f t="shared" si="1"/>
        <v>0</v>
      </c>
      <c r="I28" s="13">
        <f t="shared" si="2"/>
        <v>0</v>
      </c>
      <c r="J28" s="13">
        <f t="shared" si="3"/>
        <v>0</v>
      </c>
    </row>
    <row r="29" spans="1:10" x14ac:dyDescent="0.25">
      <c r="A29" s="10" t="s">
        <v>41</v>
      </c>
      <c r="B29" s="11">
        <v>21</v>
      </c>
      <c r="C29" s="11">
        <v>21</v>
      </c>
      <c r="D29" s="11">
        <v>7</v>
      </c>
      <c r="E29" s="11">
        <v>1</v>
      </c>
      <c r="F29" s="11">
        <v>1</v>
      </c>
      <c r="G29" s="12">
        <f t="shared" si="0"/>
        <v>6</v>
      </c>
      <c r="H29" s="13">
        <f t="shared" si="1"/>
        <v>46.666666666666664</v>
      </c>
      <c r="I29" s="13">
        <f t="shared" si="2"/>
        <v>6.666666666666667</v>
      </c>
      <c r="J29" s="13">
        <f t="shared" si="3"/>
        <v>40</v>
      </c>
    </row>
    <row r="30" spans="1:10" x14ac:dyDescent="0.25">
      <c r="A30" s="10" t="s">
        <v>42</v>
      </c>
      <c r="B30" s="11">
        <v>9</v>
      </c>
      <c r="C30" s="11">
        <v>8</v>
      </c>
      <c r="D30" s="11">
        <v>1</v>
      </c>
      <c r="E30" s="11">
        <v>0</v>
      </c>
      <c r="F30" s="11">
        <v>0</v>
      </c>
      <c r="G30" s="12">
        <f t="shared" si="0"/>
        <v>1</v>
      </c>
      <c r="H30" s="13">
        <f t="shared" si="1"/>
        <v>12.5</v>
      </c>
      <c r="I30" s="13">
        <f t="shared" si="2"/>
        <v>0</v>
      </c>
      <c r="J30" s="13">
        <f t="shared" si="3"/>
        <v>12.5</v>
      </c>
    </row>
    <row r="31" spans="1:10" x14ac:dyDescent="0.25">
      <c r="A31" s="10" t="s">
        <v>43</v>
      </c>
      <c r="B31" s="11">
        <v>6</v>
      </c>
      <c r="C31" s="11">
        <v>6</v>
      </c>
      <c r="D31" s="11">
        <v>0</v>
      </c>
      <c r="E31" s="11">
        <v>0</v>
      </c>
      <c r="F31" s="11">
        <v>0</v>
      </c>
      <c r="G31" s="12">
        <f t="shared" si="0"/>
        <v>0</v>
      </c>
      <c r="H31" s="13">
        <f t="shared" si="1"/>
        <v>0</v>
      </c>
      <c r="I31" s="13">
        <f t="shared" si="2"/>
        <v>0</v>
      </c>
      <c r="J31" s="13">
        <f t="shared" si="3"/>
        <v>0</v>
      </c>
    </row>
    <row r="32" spans="1:10" x14ac:dyDescent="0.25">
      <c r="A32" s="10" t="s">
        <v>98</v>
      </c>
      <c r="B32" s="11">
        <v>0</v>
      </c>
      <c r="C32" s="11">
        <v>0</v>
      </c>
      <c r="D32" s="11">
        <v>1</v>
      </c>
      <c r="E32" s="11">
        <v>1</v>
      </c>
      <c r="F32" s="11">
        <v>1</v>
      </c>
      <c r="G32" s="12">
        <f t="shared" si="0"/>
        <v>0</v>
      </c>
      <c r="H32" s="40" t="s">
        <v>119</v>
      </c>
      <c r="I32" s="40" t="s">
        <v>119</v>
      </c>
      <c r="J32" s="40" t="s">
        <v>119</v>
      </c>
    </row>
    <row r="33" spans="1:10" x14ac:dyDescent="0.25">
      <c r="A33" s="10" t="s">
        <v>44</v>
      </c>
      <c r="B33" s="11">
        <v>1</v>
      </c>
      <c r="C33" s="11">
        <v>1</v>
      </c>
      <c r="D33" s="11">
        <v>0</v>
      </c>
      <c r="E33" s="11">
        <v>0</v>
      </c>
      <c r="F33" s="11">
        <v>0</v>
      </c>
      <c r="G33" s="12">
        <f t="shared" si="0"/>
        <v>0</v>
      </c>
      <c r="H33" s="13">
        <f t="shared" si="1"/>
        <v>0</v>
      </c>
      <c r="I33" s="13">
        <f t="shared" si="2"/>
        <v>0</v>
      </c>
      <c r="J33" s="13">
        <f t="shared" si="3"/>
        <v>0</v>
      </c>
    </row>
    <row r="34" spans="1:10" x14ac:dyDescent="0.25">
      <c r="A34" s="10" t="s">
        <v>45</v>
      </c>
      <c r="B34" s="11">
        <v>42</v>
      </c>
      <c r="C34" s="11">
        <v>41</v>
      </c>
      <c r="D34" s="11">
        <v>5</v>
      </c>
      <c r="E34" s="11">
        <v>7</v>
      </c>
      <c r="F34" s="11">
        <v>7</v>
      </c>
      <c r="G34" s="12">
        <f t="shared" si="0"/>
        <v>-2</v>
      </c>
      <c r="H34" s="13">
        <f t="shared" si="1"/>
        <v>11.363636363636363</v>
      </c>
      <c r="I34" s="13">
        <f t="shared" si="2"/>
        <v>15.909090909090908</v>
      </c>
      <c r="J34" s="13">
        <f t="shared" si="3"/>
        <v>-4.5454545454545459</v>
      </c>
    </row>
    <row r="35" spans="1:10" x14ac:dyDescent="0.25">
      <c r="A35" s="10" t="s">
        <v>46</v>
      </c>
      <c r="B35" s="11">
        <v>10</v>
      </c>
      <c r="C35" s="11">
        <v>10</v>
      </c>
      <c r="D35" s="11">
        <v>0</v>
      </c>
      <c r="E35" s="11">
        <v>1</v>
      </c>
      <c r="F35" s="11">
        <v>1</v>
      </c>
      <c r="G35" s="12">
        <f t="shared" si="0"/>
        <v>-1</v>
      </c>
      <c r="H35" s="13">
        <f t="shared" si="1"/>
        <v>0</v>
      </c>
      <c r="I35" s="13">
        <f t="shared" si="2"/>
        <v>9.0909090909090917</v>
      </c>
      <c r="J35" s="13">
        <f t="shared" si="3"/>
        <v>-9.0909090909090917</v>
      </c>
    </row>
    <row r="36" spans="1:10" x14ac:dyDescent="0.25">
      <c r="A36" s="10" t="s">
        <v>47</v>
      </c>
      <c r="B36" s="11">
        <v>3</v>
      </c>
      <c r="C36" s="11">
        <v>3</v>
      </c>
      <c r="D36" s="11">
        <v>0</v>
      </c>
      <c r="E36" s="11">
        <v>1</v>
      </c>
      <c r="F36" s="11">
        <v>1</v>
      </c>
      <c r="G36" s="12">
        <f t="shared" si="0"/>
        <v>-1</v>
      </c>
      <c r="H36" s="13">
        <f t="shared" si="1"/>
        <v>0</v>
      </c>
      <c r="I36" s="13">
        <f t="shared" si="2"/>
        <v>25</v>
      </c>
      <c r="J36" s="13">
        <f t="shared" si="3"/>
        <v>-25</v>
      </c>
    </row>
    <row r="37" spans="1:10" x14ac:dyDescent="0.25">
      <c r="A37" s="10" t="s">
        <v>48</v>
      </c>
      <c r="B37" s="11">
        <v>15</v>
      </c>
      <c r="C37" s="11">
        <v>15</v>
      </c>
      <c r="D37" s="11">
        <v>0</v>
      </c>
      <c r="E37" s="11">
        <v>0</v>
      </c>
      <c r="F37" s="11">
        <v>0</v>
      </c>
      <c r="G37" s="12">
        <f t="shared" si="0"/>
        <v>0</v>
      </c>
      <c r="H37" s="13">
        <f t="shared" si="1"/>
        <v>0</v>
      </c>
      <c r="I37" s="13">
        <f t="shared" si="2"/>
        <v>0</v>
      </c>
      <c r="J37" s="13">
        <f t="shared" si="3"/>
        <v>0</v>
      </c>
    </row>
    <row r="38" spans="1:10" x14ac:dyDescent="0.25">
      <c r="A38" s="10" t="s">
        <v>49</v>
      </c>
      <c r="B38" s="11">
        <v>7</v>
      </c>
      <c r="C38" s="11">
        <v>7</v>
      </c>
      <c r="D38" s="11">
        <v>2</v>
      </c>
      <c r="E38" s="11">
        <v>0</v>
      </c>
      <c r="F38" s="11">
        <v>0</v>
      </c>
      <c r="G38" s="12">
        <f t="shared" si="0"/>
        <v>2</v>
      </c>
      <c r="H38" s="13">
        <f t="shared" si="1"/>
        <v>40</v>
      </c>
      <c r="I38" s="13">
        <f t="shared" si="2"/>
        <v>0</v>
      </c>
      <c r="J38" s="13">
        <f t="shared" si="3"/>
        <v>40</v>
      </c>
    </row>
    <row r="39" spans="1:10" x14ac:dyDescent="0.25">
      <c r="A39" s="10" t="s">
        <v>50</v>
      </c>
      <c r="B39" s="11">
        <v>4</v>
      </c>
      <c r="C39" s="11">
        <v>4</v>
      </c>
      <c r="D39" s="11">
        <v>0</v>
      </c>
      <c r="E39" s="11">
        <v>0</v>
      </c>
      <c r="F39" s="11">
        <v>0</v>
      </c>
      <c r="G39" s="12">
        <f t="shared" si="0"/>
        <v>0</v>
      </c>
      <c r="H39" s="13">
        <f t="shared" si="1"/>
        <v>0</v>
      </c>
      <c r="I39" s="13">
        <f t="shared" si="2"/>
        <v>0</v>
      </c>
      <c r="J39" s="13">
        <f t="shared" si="3"/>
        <v>0</v>
      </c>
    </row>
    <row r="40" spans="1:10" x14ac:dyDescent="0.25">
      <c r="A40" s="10" t="s">
        <v>51</v>
      </c>
      <c r="B40" s="11">
        <v>11</v>
      </c>
      <c r="C40" s="11">
        <v>11</v>
      </c>
      <c r="D40" s="11">
        <v>2</v>
      </c>
      <c r="E40" s="11">
        <v>1</v>
      </c>
      <c r="F40" s="11">
        <v>1</v>
      </c>
      <c r="G40" s="12">
        <f t="shared" si="0"/>
        <v>1</v>
      </c>
      <c r="H40" s="13">
        <f t="shared" si="1"/>
        <v>20</v>
      </c>
      <c r="I40" s="13">
        <f t="shared" si="2"/>
        <v>10</v>
      </c>
      <c r="J40" s="13">
        <f t="shared" si="3"/>
        <v>10</v>
      </c>
    </row>
    <row r="41" spans="1:10" x14ac:dyDescent="0.25">
      <c r="A41" s="10" t="s">
        <v>52</v>
      </c>
      <c r="B41" s="11">
        <v>6</v>
      </c>
      <c r="C41" s="11">
        <v>5</v>
      </c>
      <c r="D41" s="11">
        <v>0</v>
      </c>
      <c r="E41" s="11">
        <v>1</v>
      </c>
      <c r="F41" s="11">
        <v>1</v>
      </c>
      <c r="G41" s="12">
        <f t="shared" si="0"/>
        <v>-1</v>
      </c>
      <c r="H41" s="13">
        <f t="shared" si="1"/>
        <v>0</v>
      </c>
      <c r="I41" s="13">
        <f t="shared" si="2"/>
        <v>14.285714285714285</v>
      </c>
      <c r="J41" s="13">
        <f t="shared" si="3"/>
        <v>-14.285714285714285</v>
      </c>
    </row>
    <row r="42" spans="1:10" x14ac:dyDescent="0.25">
      <c r="A42" s="10" t="s">
        <v>53</v>
      </c>
      <c r="B42" s="11">
        <v>5</v>
      </c>
      <c r="C42" s="11">
        <v>5</v>
      </c>
      <c r="D42" s="11">
        <v>1</v>
      </c>
      <c r="E42" s="11">
        <v>0</v>
      </c>
      <c r="F42" s="11">
        <v>0</v>
      </c>
      <c r="G42" s="12">
        <f t="shared" si="0"/>
        <v>1</v>
      </c>
      <c r="H42" s="13">
        <f t="shared" si="1"/>
        <v>25</v>
      </c>
      <c r="I42" s="13">
        <f t="shared" si="2"/>
        <v>0</v>
      </c>
      <c r="J42" s="13">
        <f t="shared" si="3"/>
        <v>25</v>
      </c>
    </row>
    <row r="43" spans="1:10" x14ac:dyDescent="0.25">
      <c r="A43" s="10" t="s">
        <v>54</v>
      </c>
      <c r="B43" s="11">
        <v>2</v>
      </c>
      <c r="C43" s="11">
        <v>2</v>
      </c>
      <c r="D43" s="11">
        <v>0</v>
      </c>
      <c r="E43" s="11">
        <v>0</v>
      </c>
      <c r="F43" s="11">
        <v>0</v>
      </c>
      <c r="G43" s="12">
        <f t="shared" si="0"/>
        <v>0</v>
      </c>
      <c r="H43" s="13">
        <f t="shared" si="1"/>
        <v>0</v>
      </c>
      <c r="I43" s="13">
        <f t="shared" si="2"/>
        <v>0</v>
      </c>
      <c r="J43" s="13">
        <f t="shared" si="3"/>
        <v>0</v>
      </c>
    </row>
    <row r="44" spans="1:10" x14ac:dyDescent="0.25">
      <c r="A44" s="10" t="s">
        <v>100</v>
      </c>
      <c r="B44" s="11">
        <v>2</v>
      </c>
      <c r="C44" s="11">
        <v>2</v>
      </c>
      <c r="D44" s="11">
        <v>0</v>
      </c>
      <c r="E44" s="11">
        <v>0</v>
      </c>
      <c r="F44" s="11">
        <v>0</v>
      </c>
      <c r="G44" s="12">
        <f t="shared" si="0"/>
        <v>0</v>
      </c>
      <c r="H44" s="13">
        <f t="shared" si="1"/>
        <v>0</v>
      </c>
      <c r="I44" s="13">
        <f t="shared" si="2"/>
        <v>0</v>
      </c>
      <c r="J44" s="13">
        <f t="shared" si="3"/>
        <v>0</v>
      </c>
    </row>
    <row r="45" spans="1:10" x14ac:dyDescent="0.25">
      <c r="A45" s="10" t="s">
        <v>55</v>
      </c>
      <c r="B45" s="11">
        <v>1</v>
      </c>
      <c r="C45" s="11">
        <v>1</v>
      </c>
      <c r="D45" s="11">
        <v>0</v>
      </c>
      <c r="E45" s="11">
        <v>0</v>
      </c>
      <c r="F45" s="11">
        <v>0</v>
      </c>
      <c r="G45" s="12">
        <f t="shared" si="0"/>
        <v>0</v>
      </c>
      <c r="H45" s="13">
        <f t="shared" si="1"/>
        <v>0</v>
      </c>
      <c r="I45" s="13">
        <f t="shared" si="2"/>
        <v>0</v>
      </c>
      <c r="J45" s="13">
        <f t="shared" si="3"/>
        <v>0</v>
      </c>
    </row>
    <row r="46" spans="1:10" x14ac:dyDescent="0.25">
      <c r="A46" s="10" t="s">
        <v>56</v>
      </c>
      <c r="B46" s="11">
        <v>8</v>
      </c>
      <c r="C46" s="11">
        <v>8</v>
      </c>
      <c r="D46" s="11">
        <v>1</v>
      </c>
      <c r="E46" s="11">
        <v>3</v>
      </c>
      <c r="F46" s="11">
        <v>3</v>
      </c>
      <c r="G46" s="12">
        <f t="shared" si="0"/>
        <v>-2</v>
      </c>
      <c r="H46" s="13">
        <f t="shared" si="1"/>
        <v>10</v>
      </c>
      <c r="I46" s="13">
        <f t="shared" si="2"/>
        <v>30</v>
      </c>
      <c r="J46" s="13">
        <f t="shared" si="3"/>
        <v>-20</v>
      </c>
    </row>
    <row r="47" spans="1:10" x14ac:dyDescent="0.25">
      <c r="A47" s="10" t="s">
        <v>57</v>
      </c>
      <c r="B47" s="11">
        <v>1</v>
      </c>
      <c r="C47" s="11">
        <v>1</v>
      </c>
      <c r="D47" s="11">
        <v>0</v>
      </c>
      <c r="E47" s="11">
        <v>0</v>
      </c>
      <c r="F47" s="11">
        <v>0</v>
      </c>
      <c r="G47" s="12">
        <f t="shared" si="0"/>
        <v>0</v>
      </c>
      <c r="H47" s="13">
        <f t="shared" si="1"/>
        <v>0</v>
      </c>
      <c r="I47" s="13">
        <f t="shared" si="2"/>
        <v>0</v>
      </c>
      <c r="J47" s="13">
        <f t="shared" si="3"/>
        <v>0</v>
      </c>
    </row>
    <row r="48" spans="1:10" x14ac:dyDescent="0.25">
      <c r="A48" s="10" t="s">
        <v>59</v>
      </c>
      <c r="B48" s="11">
        <v>2</v>
      </c>
      <c r="C48" s="11">
        <v>2</v>
      </c>
      <c r="D48" s="11">
        <v>0</v>
      </c>
      <c r="E48" s="11">
        <v>0</v>
      </c>
      <c r="F48" s="11">
        <v>0</v>
      </c>
      <c r="G48" s="12">
        <f t="shared" si="0"/>
        <v>0</v>
      </c>
      <c r="H48" s="13">
        <f t="shared" si="1"/>
        <v>0</v>
      </c>
      <c r="I48" s="13">
        <f t="shared" si="2"/>
        <v>0</v>
      </c>
      <c r="J48" s="13">
        <f t="shared" si="3"/>
        <v>0</v>
      </c>
    </row>
    <row r="49" spans="1:10" x14ac:dyDescent="0.25">
      <c r="A49" s="10" t="s">
        <v>60</v>
      </c>
      <c r="B49" s="11">
        <v>14</v>
      </c>
      <c r="C49" s="11">
        <v>14</v>
      </c>
      <c r="D49" s="11">
        <v>3</v>
      </c>
      <c r="E49" s="11">
        <v>2</v>
      </c>
      <c r="F49" s="11">
        <v>2</v>
      </c>
      <c r="G49" s="12">
        <f t="shared" si="0"/>
        <v>1</v>
      </c>
      <c r="H49" s="13">
        <f t="shared" si="1"/>
        <v>23.076923076923077</v>
      </c>
      <c r="I49" s="13">
        <f t="shared" si="2"/>
        <v>15.384615384615385</v>
      </c>
      <c r="J49" s="13">
        <f t="shared" si="3"/>
        <v>7.6923076923076925</v>
      </c>
    </row>
    <row r="50" spans="1:10" x14ac:dyDescent="0.25">
      <c r="A50" s="10" t="s">
        <v>61</v>
      </c>
      <c r="B50" s="11">
        <v>3</v>
      </c>
      <c r="C50" s="11">
        <v>3</v>
      </c>
      <c r="D50" s="11">
        <v>0</v>
      </c>
      <c r="E50" s="11">
        <v>0</v>
      </c>
      <c r="F50" s="11">
        <v>0</v>
      </c>
      <c r="G50" s="12">
        <f t="shared" si="0"/>
        <v>0</v>
      </c>
      <c r="H50" s="13">
        <f t="shared" si="1"/>
        <v>0</v>
      </c>
      <c r="I50" s="13">
        <f t="shared" si="2"/>
        <v>0</v>
      </c>
      <c r="J50" s="13">
        <f t="shared" si="3"/>
        <v>0</v>
      </c>
    </row>
    <row r="51" spans="1:10" x14ac:dyDescent="0.25">
      <c r="A51" s="10" t="s">
        <v>62</v>
      </c>
      <c r="B51" s="11">
        <v>1</v>
      </c>
      <c r="C51" s="11">
        <v>1</v>
      </c>
      <c r="D51" s="11">
        <v>0</v>
      </c>
      <c r="E51" s="11">
        <v>0</v>
      </c>
      <c r="F51" s="11">
        <v>0</v>
      </c>
      <c r="G51" s="12">
        <f t="shared" si="0"/>
        <v>0</v>
      </c>
      <c r="H51" s="13">
        <f t="shared" si="1"/>
        <v>0</v>
      </c>
      <c r="I51" s="13">
        <f t="shared" si="2"/>
        <v>0</v>
      </c>
      <c r="J51" s="13">
        <f t="shared" si="3"/>
        <v>0</v>
      </c>
    </row>
    <row r="52" spans="1:10" x14ac:dyDescent="0.25">
      <c r="A52" s="10" t="s">
        <v>63</v>
      </c>
      <c r="B52" s="11">
        <v>2</v>
      </c>
      <c r="C52" s="11">
        <v>2</v>
      </c>
      <c r="D52" s="11">
        <v>0</v>
      </c>
      <c r="E52" s="11">
        <v>0</v>
      </c>
      <c r="F52" s="11">
        <v>0</v>
      </c>
      <c r="G52" s="12">
        <f t="shared" si="0"/>
        <v>0</v>
      </c>
      <c r="H52" s="13">
        <f t="shared" si="1"/>
        <v>0</v>
      </c>
      <c r="I52" s="13">
        <f t="shared" si="2"/>
        <v>0</v>
      </c>
      <c r="J52" s="13">
        <f t="shared" si="3"/>
        <v>0</v>
      </c>
    </row>
    <row r="53" spans="1:10" x14ac:dyDescent="0.25">
      <c r="A53" s="10" t="s">
        <v>64</v>
      </c>
      <c r="B53" s="11">
        <v>1</v>
      </c>
      <c r="C53" s="11">
        <v>1</v>
      </c>
      <c r="D53" s="11">
        <v>0</v>
      </c>
      <c r="E53" s="11">
        <v>0</v>
      </c>
      <c r="F53" s="11">
        <v>0</v>
      </c>
      <c r="G53" s="12">
        <f t="shared" si="0"/>
        <v>0</v>
      </c>
      <c r="H53" s="13">
        <f t="shared" si="1"/>
        <v>0</v>
      </c>
      <c r="I53" s="13">
        <f t="shared" si="2"/>
        <v>0</v>
      </c>
      <c r="J53" s="13">
        <f t="shared" si="3"/>
        <v>0</v>
      </c>
    </row>
    <row r="54" spans="1:10" x14ac:dyDescent="0.25">
      <c r="A54" s="10" t="s">
        <v>66</v>
      </c>
      <c r="B54" s="11">
        <v>9</v>
      </c>
      <c r="C54" s="11">
        <v>9</v>
      </c>
      <c r="D54" s="11">
        <v>0</v>
      </c>
      <c r="E54" s="11">
        <v>0</v>
      </c>
      <c r="F54" s="11">
        <v>0</v>
      </c>
      <c r="G54" s="12">
        <f t="shared" si="0"/>
        <v>0</v>
      </c>
      <c r="H54" s="13">
        <f t="shared" si="1"/>
        <v>0</v>
      </c>
      <c r="I54" s="13">
        <f t="shared" si="2"/>
        <v>0</v>
      </c>
      <c r="J54" s="13">
        <f t="shared" si="3"/>
        <v>0</v>
      </c>
    </row>
    <row r="55" spans="1:10" x14ac:dyDescent="0.25">
      <c r="A55" s="10" t="s">
        <v>68</v>
      </c>
      <c r="B55" s="11">
        <v>2</v>
      </c>
      <c r="C55" s="11">
        <v>2</v>
      </c>
      <c r="D55" s="11">
        <v>1</v>
      </c>
      <c r="E55" s="11">
        <v>0</v>
      </c>
      <c r="F55" s="11">
        <v>0</v>
      </c>
      <c r="G55" s="12">
        <f t="shared" si="0"/>
        <v>1</v>
      </c>
      <c r="H55" s="13">
        <f t="shared" si="1"/>
        <v>100</v>
      </c>
      <c r="I55" s="13">
        <f t="shared" si="2"/>
        <v>0</v>
      </c>
      <c r="J55" s="13">
        <f t="shared" si="3"/>
        <v>100</v>
      </c>
    </row>
    <row r="56" spans="1:10" x14ac:dyDescent="0.25">
      <c r="A56" s="10" t="s">
        <v>69</v>
      </c>
      <c r="B56" s="11">
        <v>2</v>
      </c>
      <c r="C56" s="11">
        <v>2</v>
      </c>
      <c r="D56" s="11">
        <v>0</v>
      </c>
      <c r="E56" s="11">
        <v>0</v>
      </c>
      <c r="F56" s="11">
        <v>0</v>
      </c>
      <c r="G56" s="12">
        <f t="shared" si="0"/>
        <v>0</v>
      </c>
      <c r="H56" s="13">
        <f t="shared" si="1"/>
        <v>0</v>
      </c>
      <c r="I56" s="13">
        <f t="shared" si="2"/>
        <v>0</v>
      </c>
      <c r="J56" s="13">
        <f t="shared" si="3"/>
        <v>0</v>
      </c>
    </row>
    <row r="57" spans="1:10" x14ac:dyDescent="0.25">
      <c r="A57" s="10" t="s">
        <v>102</v>
      </c>
      <c r="B57" s="11">
        <v>5</v>
      </c>
      <c r="C57" s="11">
        <v>5</v>
      </c>
      <c r="D57" s="11">
        <v>1</v>
      </c>
      <c r="E57" s="11">
        <v>0</v>
      </c>
      <c r="F57" s="11">
        <v>0</v>
      </c>
      <c r="G57" s="12">
        <f t="shared" si="0"/>
        <v>1</v>
      </c>
      <c r="H57" s="13">
        <f t="shared" si="1"/>
        <v>25</v>
      </c>
      <c r="I57" s="13">
        <f t="shared" si="2"/>
        <v>0</v>
      </c>
      <c r="J57" s="13">
        <f t="shared" si="3"/>
        <v>25</v>
      </c>
    </row>
    <row r="58" spans="1:10" x14ac:dyDescent="0.25">
      <c r="A58" s="10" t="s">
        <v>70</v>
      </c>
      <c r="B58" s="11">
        <v>4</v>
      </c>
      <c r="C58" s="11">
        <v>4</v>
      </c>
      <c r="D58" s="11">
        <v>1</v>
      </c>
      <c r="E58" s="11">
        <v>1</v>
      </c>
      <c r="F58" s="11">
        <v>1</v>
      </c>
      <c r="G58" s="12">
        <f t="shared" si="0"/>
        <v>0</v>
      </c>
      <c r="H58" s="13">
        <f t="shared" si="1"/>
        <v>25</v>
      </c>
      <c r="I58" s="13">
        <f t="shared" si="2"/>
        <v>25</v>
      </c>
      <c r="J58" s="13">
        <f t="shared" si="3"/>
        <v>0</v>
      </c>
    </row>
    <row r="59" spans="1:10" x14ac:dyDescent="0.25">
      <c r="A59" s="10" t="s">
        <v>72</v>
      </c>
      <c r="B59" s="11">
        <v>2</v>
      </c>
      <c r="C59" s="11">
        <v>2</v>
      </c>
      <c r="D59" s="11">
        <v>0</v>
      </c>
      <c r="E59" s="11">
        <v>0</v>
      </c>
      <c r="F59" s="11">
        <v>0</v>
      </c>
      <c r="G59" s="12">
        <f t="shared" si="0"/>
        <v>0</v>
      </c>
      <c r="H59" s="13">
        <f t="shared" si="1"/>
        <v>0</v>
      </c>
      <c r="I59" s="13">
        <f t="shared" si="2"/>
        <v>0</v>
      </c>
      <c r="J59" s="13">
        <f t="shared" si="3"/>
        <v>0</v>
      </c>
    </row>
    <row r="60" spans="1:10" x14ac:dyDescent="0.25">
      <c r="A60" s="10" t="s">
        <v>103</v>
      </c>
      <c r="B60" s="11">
        <v>2</v>
      </c>
      <c r="C60" s="11">
        <v>2</v>
      </c>
      <c r="D60" s="11">
        <v>0</v>
      </c>
      <c r="E60" s="11">
        <v>0</v>
      </c>
      <c r="F60" s="11">
        <v>0</v>
      </c>
      <c r="G60" s="12">
        <f t="shared" si="0"/>
        <v>0</v>
      </c>
      <c r="H60" s="13">
        <f t="shared" si="1"/>
        <v>0</v>
      </c>
      <c r="I60" s="13">
        <f t="shared" si="2"/>
        <v>0</v>
      </c>
      <c r="J60" s="13">
        <f t="shared" si="3"/>
        <v>0</v>
      </c>
    </row>
    <row r="61" spans="1:10" x14ac:dyDescent="0.25">
      <c r="A61" s="10" t="s">
        <v>73</v>
      </c>
      <c r="B61" s="11">
        <v>8</v>
      </c>
      <c r="C61" s="11">
        <v>8</v>
      </c>
      <c r="D61" s="11">
        <v>2</v>
      </c>
      <c r="E61" s="11">
        <v>0</v>
      </c>
      <c r="F61" s="11">
        <v>0</v>
      </c>
      <c r="G61" s="12">
        <f t="shared" si="0"/>
        <v>2</v>
      </c>
      <c r="H61" s="13">
        <f t="shared" si="1"/>
        <v>33.333333333333329</v>
      </c>
      <c r="I61" s="13">
        <f t="shared" si="2"/>
        <v>0</v>
      </c>
      <c r="J61" s="13">
        <f t="shared" si="3"/>
        <v>33.333333333333329</v>
      </c>
    </row>
    <row r="62" spans="1:10" x14ac:dyDescent="0.25">
      <c r="A62" s="10" t="s">
        <v>104</v>
      </c>
      <c r="B62" s="11">
        <v>3</v>
      </c>
      <c r="C62" s="11">
        <v>3</v>
      </c>
      <c r="D62" s="11">
        <v>0</v>
      </c>
      <c r="E62" s="11">
        <v>0</v>
      </c>
      <c r="F62" s="11">
        <v>0</v>
      </c>
      <c r="G62" s="12">
        <f t="shared" si="0"/>
        <v>0</v>
      </c>
      <c r="H62" s="13">
        <f t="shared" si="1"/>
        <v>0</v>
      </c>
      <c r="I62" s="13">
        <f t="shared" si="2"/>
        <v>0</v>
      </c>
      <c r="J62" s="13">
        <f t="shared" si="3"/>
        <v>0</v>
      </c>
    </row>
    <row r="63" spans="1:10" x14ac:dyDescent="0.25">
      <c r="A63" s="10" t="s">
        <v>75</v>
      </c>
      <c r="B63" s="11">
        <v>3</v>
      </c>
      <c r="C63" s="11">
        <v>3</v>
      </c>
      <c r="D63" s="11">
        <v>0</v>
      </c>
      <c r="E63" s="11">
        <v>0</v>
      </c>
      <c r="F63" s="11">
        <v>0</v>
      </c>
      <c r="G63" s="12">
        <f t="shared" si="0"/>
        <v>0</v>
      </c>
      <c r="H63" s="13">
        <f t="shared" si="1"/>
        <v>0</v>
      </c>
      <c r="I63" s="13">
        <f t="shared" si="2"/>
        <v>0</v>
      </c>
      <c r="J63" s="13">
        <f t="shared" si="3"/>
        <v>0</v>
      </c>
    </row>
    <row r="64" spans="1:10" x14ac:dyDescent="0.25">
      <c r="A64" s="10" t="s">
        <v>76</v>
      </c>
      <c r="B64" s="11">
        <v>1</v>
      </c>
      <c r="C64" s="11">
        <v>1</v>
      </c>
      <c r="D64" s="11">
        <v>0</v>
      </c>
      <c r="E64" s="11">
        <v>0</v>
      </c>
      <c r="F64" s="11">
        <v>0</v>
      </c>
      <c r="G64" s="12">
        <f t="shared" si="0"/>
        <v>0</v>
      </c>
      <c r="H64" s="13">
        <f t="shared" si="1"/>
        <v>0</v>
      </c>
      <c r="I64" s="13">
        <f t="shared" si="2"/>
        <v>0</v>
      </c>
      <c r="J64" s="13">
        <f t="shared" si="3"/>
        <v>0</v>
      </c>
    </row>
    <row r="65" spans="1:10" x14ac:dyDescent="0.25">
      <c r="A65" s="10" t="s">
        <v>77</v>
      </c>
      <c r="B65" s="11">
        <v>4</v>
      </c>
      <c r="C65" s="11">
        <v>4</v>
      </c>
      <c r="D65" s="11">
        <v>0</v>
      </c>
      <c r="E65" s="11">
        <v>0</v>
      </c>
      <c r="F65" s="11">
        <v>0</v>
      </c>
      <c r="G65" s="12">
        <f t="shared" si="0"/>
        <v>0</v>
      </c>
      <c r="H65" s="13">
        <f t="shared" si="1"/>
        <v>0</v>
      </c>
      <c r="I65" s="13">
        <f t="shared" si="2"/>
        <v>0</v>
      </c>
      <c r="J65" s="13">
        <f t="shared" si="3"/>
        <v>0</v>
      </c>
    </row>
    <row r="66" spans="1:10" x14ac:dyDescent="0.25">
      <c r="A66" s="10" t="s">
        <v>105</v>
      </c>
      <c r="B66" s="11">
        <v>2</v>
      </c>
      <c r="C66" s="11">
        <v>2</v>
      </c>
      <c r="D66" s="11">
        <v>0</v>
      </c>
      <c r="E66" s="11">
        <v>0</v>
      </c>
      <c r="F66" s="11">
        <v>0</v>
      </c>
      <c r="G66" s="12">
        <f t="shared" si="0"/>
        <v>0</v>
      </c>
      <c r="H66" s="13">
        <f t="shared" si="1"/>
        <v>0</v>
      </c>
      <c r="I66" s="13">
        <f t="shared" si="2"/>
        <v>0</v>
      </c>
      <c r="J66" s="13">
        <f t="shared" si="3"/>
        <v>0</v>
      </c>
    </row>
    <row r="67" spans="1:10" x14ac:dyDescent="0.25">
      <c r="A67" s="10" t="s">
        <v>106</v>
      </c>
      <c r="B67" s="11">
        <v>2</v>
      </c>
      <c r="C67" s="11">
        <v>2</v>
      </c>
      <c r="D67" s="11">
        <v>0</v>
      </c>
      <c r="E67" s="11">
        <v>0</v>
      </c>
      <c r="F67" s="11">
        <v>0</v>
      </c>
      <c r="G67" s="12">
        <f t="shared" ref="G67:G84" si="4">D67-F67</f>
        <v>0</v>
      </c>
      <c r="H67" s="13">
        <f t="shared" ref="H67:H84" si="5">D67/(B67-D67+F67)*100</f>
        <v>0</v>
      </c>
      <c r="I67" s="13">
        <f t="shared" ref="I67:I84" si="6">F67/(B67-D67+F67)*100</f>
        <v>0</v>
      </c>
      <c r="J67" s="13">
        <f t="shared" ref="J67:J84" si="7">G67/(B67-D67+F67)*100</f>
        <v>0</v>
      </c>
    </row>
    <row r="68" spans="1:10" x14ac:dyDescent="0.25">
      <c r="A68" s="10" t="s">
        <v>78</v>
      </c>
      <c r="B68" s="11">
        <v>6</v>
      </c>
      <c r="C68" s="11">
        <v>6</v>
      </c>
      <c r="D68" s="11">
        <v>1</v>
      </c>
      <c r="E68" s="11">
        <v>0</v>
      </c>
      <c r="F68" s="11">
        <v>0</v>
      </c>
      <c r="G68" s="12">
        <f t="shared" si="4"/>
        <v>1</v>
      </c>
      <c r="H68" s="13">
        <f t="shared" si="5"/>
        <v>20</v>
      </c>
      <c r="I68" s="13">
        <f t="shared" si="6"/>
        <v>0</v>
      </c>
      <c r="J68" s="13">
        <f t="shared" si="7"/>
        <v>20</v>
      </c>
    </row>
    <row r="69" spans="1:10" x14ac:dyDescent="0.25">
      <c r="A69" s="10" t="s">
        <v>79</v>
      </c>
      <c r="B69" s="11">
        <v>2</v>
      </c>
      <c r="C69" s="11">
        <v>2</v>
      </c>
      <c r="D69" s="11">
        <v>0</v>
      </c>
      <c r="E69" s="11">
        <v>0</v>
      </c>
      <c r="F69" s="11">
        <v>0</v>
      </c>
      <c r="G69" s="12">
        <f t="shared" si="4"/>
        <v>0</v>
      </c>
      <c r="H69" s="13">
        <f t="shared" si="5"/>
        <v>0</v>
      </c>
      <c r="I69" s="13">
        <f t="shared" si="6"/>
        <v>0</v>
      </c>
      <c r="J69" s="13">
        <f t="shared" si="7"/>
        <v>0</v>
      </c>
    </row>
    <row r="70" spans="1:10" x14ac:dyDescent="0.25">
      <c r="A70" s="10" t="s">
        <v>81</v>
      </c>
      <c r="B70" s="11">
        <v>6</v>
      </c>
      <c r="C70" s="11">
        <v>6</v>
      </c>
      <c r="D70" s="11">
        <v>1</v>
      </c>
      <c r="E70" s="11">
        <v>0</v>
      </c>
      <c r="F70" s="11">
        <v>0</v>
      </c>
      <c r="G70" s="12">
        <f t="shared" si="4"/>
        <v>1</v>
      </c>
      <c r="H70" s="13">
        <f t="shared" si="5"/>
        <v>20</v>
      </c>
      <c r="I70" s="13">
        <f t="shared" si="6"/>
        <v>0</v>
      </c>
      <c r="J70" s="13">
        <f t="shared" si="7"/>
        <v>20</v>
      </c>
    </row>
    <row r="71" spans="1:10" x14ac:dyDescent="0.25">
      <c r="A71" s="10" t="s">
        <v>107</v>
      </c>
      <c r="B71" s="11">
        <v>1</v>
      </c>
      <c r="C71" s="11">
        <v>1</v>
      </c>
      <c r="D71" s="11">
        <v>0</v>
      </c>
      <c r="E71" s="11">
        <v>0</v>
      </c>
      <c r="F71" s="11">
        <v>0</v>
      </c>
      <c r="G71" s="12">
        <f t="shared" si="4"/>
        <v>0</v>
      </c>
      <c r="H71" s="13">
        <f t="shared" si="5"/>
        <v>0</v>
      </c>
      <c r="I71" s="13">
        <f t="shared" si="6"/>
        <v>0</v>
      </c>
      <c r="J71" s="13">
        <f t="shared" si="7"/>
        <v>0</v>
      </c>
    </row>
    <row r="72" spans="1:10" x14ac:dyDescent="0.25">
      <c r="A72" s="10" t="s">
        <v>82</v>
      </c>
      <c r="B72" s="11">
        <v>2</v>
      </c>
      <c r="C72" s="11">
        <v>2</v>
      </c>
      <c r="D72" s="11">
        <v>0</v>
      </c>
      <c r="E72" s="11">
        <v>1</v>
      </c>
      <c r="F72" s="11">
        <v>1</v>
      </c>
      <c r="G72" s="12">
        <f t="shared" si="4"/>
        <v>-1</v>
      </c>
      <c r="H72" s="13">
        <f t="shared" si="5"/>
        <v>0</v>
      </c>
      <c r="I72" s="13">
        <f t="shared" si="6"/>
        <v>33.333333333333329</v>
      </c>
      <c r="J72" s="13">
        <f t="shared" si="7"/>
        <v>-33.333333333333329</v>
      </c>
    </row>
    <row r="73" spans="1:10" x14ac:dyDescent="0.25">
      <c r="A73" s="10" t="s">
        <v>84</v>
      </c>
      <c r="B73" s="11">
        <v>6</v>
      </c>
      <c r="C73" s="11">
        <v>6</v>
      </c>
      <c r="D73" s="11">
        <v>0</v>
      </c>
      <c r="E73" s="11">
        <v>1</v>
      </c>
      <c r="F73" s="11">
        <v>1</v>
      </c>
      <c r="G73" s="12">
        <f t="shared" si="4"/>
        <v>-1</v>
      </c>
      <c r="H73" s="13">
        <f t="shared" si="5"/>
        <v>0</v>
      </c>
      <c r="I73" s="13">
        <f t="shared" si="6"/>
        <v>14.285714285714285</v>
      </c>
      <c r="J73" s="13">
        <f t="shared" si="7"/>
        <v>-14.285714285714285</v>
      </c>
    </row>
    <row r="74" spans="1:10" x14ac:dyDescent="0.25">
      <c r="A74" s="10" t="s">
        <v>85</v>
      </c>
      <c r="B74" s="11">
        <v>3</v>
      </c>
      <c r="C74" s="11">
        <v>3</v>
      </c>
      <c r="D74" s="11">
        <v>1</v>
      </c>
      <c r="E74" s="11">
        <v>2</v>
      </c>
      <c r="F74" s="11">
        <v>2</v>
      </c>
      <c r="G74" s="12">
        <f t="shared" si="4"/>
        <v>-1</v>
      </c>
      <c r="H74" s="13">
        <f t="shared" si="5"/>
        <v>25</v>
      </c>
      <c r="I74" s="13">
        <f t="shared" si="6"/>
        <v>50</v>
      </c>
      <c r="J74" s="13">
        <f t="shared" si="7"/>
        <v>-25</v>
      </c>
    </row>
    <row r="75" spans="1:10" x14ac:dyDescent="0.25">
      <c r="A75" s="10" t="s">
        <v>86</v>
      </c>
      <c r="B75" s="11">
        <v>1</v>
      </c>
      <c r="C75" s="11">
        <v>1</v>
      </c>
      <c r="D75" s="11">
        <v>0</v>
      </c>
      <c r="E75" s="11">
        <v>0</v>
      </c>
      <c r="F75" s="11">
        <v>0</v>
      </c>
      <c r="G75" s="12">
        <f t="shared" si="4"/>
        <v>0</v>
      </c>
      <c r="H75" s="13">
        <f t="shared" si="5"/>
        <v>0</v>
      </c>
      <c r="I75" s="13">
        <f t="shared" si="6"/>
        <v>0</v>
      </c>
      <c r="J75" s="13">
        <f t="shared" si="7"/>
        <v>0</v>
      </c>
    </row>
    <row r="76" spans="1:10" x14ac:dyDescent="0.25">
      <c r="A76" s="10" t="s">
        <v>87</v>
      </c>
      <c r="B76" s="11">
        <v>1</v>
      </c>
      <c r="C76" s="11">
        <v>1</v>
      </c>
      <c r="D76" s="11">
        <v>0</v>
      </c>
      <c r="E76" s="11">
        <v>0</v>
      </c>
      <c r="F76" s="11">
        <v>0</v>
      </c>
      <c r="G76" s="12">
        <f t="shared" si="4"/>
        <v>0</v>
      </c>
      <c r="H76" s="13">
        <f t="shared" si="5"/>
        <v>0</v>
      </c>
      <c r="I76" s="13">
        <f t="shared" si="6"/>
        <v>0</v>
      </c>
      <c r="J76" s="13">
        <f t="shared" si="7"/>
        <v>0</v>
      </c>
    </row>
    <row r="77" spans="1:10" x14ac:dyDescent="0.25">
      <c r="A77" s="10" t="s">
        <v>88</v>
      </c>
      <c r="B77" s="11">
        <v>4</v>
      </c>
      <c r="C77" s="11">
        <v>4</v>
      </c>
      <c r="D77" s="11">
        <v>1</v>
      </c>
      <c r="E77" s="11">
        <v>0</v>
      </c>
      <c r="F77" s="11">
        <v>0</v>
      </c>
      <c r="G77" s="12">
        <f t="shared" si="4"/>
        <v>1</v>
      </c>
      <c r="H77" s="13">
        <f t="shared" si="5"/>
        <v>33.333333333333329</v>
      </c>
      <c r="I77" s="13">
        <f t="shared" si="6"/>
        <v>0</v>
      </c>
      <c r="J77" s="13">
        <f t="shared" si="7"/>
        <v>33.333333333333329</v>
      </c>
    </row>
    <row r="78" spans="1:10" x14ac:dyDescent="0.25">
      <c r="A78" s="10" t="s">
        <v>89</v>
      </c>
      <c r="B78" s="11">
        <v>4</v>
      </c>
      <c r="C78" s="11">
        <v>4</v>
      </c>
      <c r="D78" s="11">
        <v>0</v>
      </c>
      <c r="E78" s="11">
        <v>0</v>
      </c>
      <c r="F78" s="11">
        <v>0</v>
      </c>
      <c r="G78" s="12">
        <f t="shared" si="4"/>
        <v>0</v>
      </c>
      <c r="H78" s="13">
        <f t="shared" si="5"/>
        <v>0</v>
      </c>
      <c r="I78" s="13">
        <f t="shared" si="6"/>
        <v>0</v>
      </c>
      <c r="J78" s="13">
        <f t="shared" si="7"/>
        <v>0</v>
      </c>
    </row>
    <row r="79" spans="1:10" x14ac:dyDescent="0.25">
      <c r="A79" s="10" t="s">
        <v>90</v>
      </c>
      <c r="B79" s="11">
        <v>4</v>
      </c>
      <c r="C79" s="11">
        <v>4</v>
      </c>
      <c r="D79" s="11">
        <v>0</v>
      </c>
      <c r="E79" s="11">
        <v>0</v>
      </c>
      <c r="F79" s="11">
        <v>0</v>
      </c>
      <c r="G79" s="12">
        <f t="shared" si="4"/>
        <v>0</v>
      </c>
      <c r="H79" s="13">
        <f t="shared" si="5"/>
        <v>0</v>
      </c>
      <c r="I79" s="13">
        <f t="shared" si="6"/>
        <v>0</v>
      </c>
      <c r="J79" s="13">
        <f t="shared" si="7"/>
        <v>0</v>
      </c>
    </row>
    <row r="80" spans="1:10" x14ac:dyDescent="0.25">
      <c r="A80" s="10" t="s">
        <v>91</v>
      </c>
      <c r="B80" s="11">
        <v>8</v>
      </c>
      <c r="C80" s="11">
        <v>8</v>
      </c>
      <c r="D80" s="11">
        <v>3</v>
      </c>
      <c r="E80" s="11">
        <v>2</v>
      </c>
      <c r="F80" s="11">
        <v>2</v>
      </c>
      <c r="G80" s="12">
        <f t="shared" si="4"/>
        <v>1</v>
      </c>
      <c r="H80" s="13">
        <f t="shared" si="5"/>
        <v>42.857142857142854</v>
      </c>
      <c r="I80" s="13">
        <f t="shared" si="6"/>
        <v>28.571428571428569</v>
      </c>
      <c r="J80" s="13">
        <f t="shared" si="7"/>
        <v>14.285714285714285</v>
      </c>
    </row>
    <row r="81" spans="1:10" x14ac:dyDescent="0.25">
      <c r="A81" s="10" t="s">
        <v>92</v>
      </c>
      <c r="B81" s="11">
        <v>0</v>
      </c>
      <c r="C81" s="11">
        <v>0</v>
      </c>
      <c r="D81" s="11">
        <v>0</v>
      </c>
      <c r="E81" s="11">
        <v>1</v>
      </c>
      <c r="F81" s="11">
        <v>1</v>
      </c>
      <c r="G81" s="12">
        <f t="shared" si="4"/>
        <v>-1</v>
      </c>
      <c r="H81" s="13">
        <f t="shared" si="5"/>
        <v>0</v>
      </c>
      <c r="I81" s="13">
        <f t="shared" si="6"/>
        <v>100</v>
      </c>
      <c r="J81" s="13">
        <f t="shared" si="7"/>
        <v>-100</v>
      </c>
    </row>
    <row r="82" spans="1:10" x14ac:dyDescent="0.25">
      <c r="A82" s="10" t="s">
        <v>93</v>
      </c>
      <c r="B82" s="11">
        <v>1</v>
      </c>
      <c r="C82" s="11">
        <v>1</v>
      </c>
      <c r="D82" s="11">
        <v>0</v>
      </c>
      <c r="E82" s="11">
        <v>0</v>
      </c>
      <c r="F82" s="11">
        <v>0</v>
      </c>
      <c r="G82" s="12">
        <f t="shared" si="4"/>
        <v>0</v>
      </c>
      <c r="H82" s="13">
        <f t="shared" si="5"/>
        <v>0</v>
      </c>
      <c r="I82" s="13">
        <f t="shared" si="6"/>
        <v>0</v>
      </c>
      <c r="J82" s="13">
        <f t="shared" si="7"/>
        <v>0</v>
      </c>
    </row>
    <row r="83" spans="1:10" x14ac:dyDescent="0.25">
      <c r="A83" s="10" t="s">
        <v>94</v>
      </c>
      <c r="B83" s="11">
        <v>1</v>
      </c>
      <c r="C83" s="11">
        <v>1</v>
      </c>
      <c r="D83" s="11">
        <v>0</v>
      </c>
      <c r="E83" s="11">
        <v>0</v>
      </c>
      <c r="F83" s="11">
        <v>0</v>
      </c>
      <c r="G83" s="12">
        <f t="shared" si="4"/>
        <v>0</v>
      </c>
      <c r="H83" s="13">
        <f t="shared" si="5"/>
        <v>0</v>
      </c>
      <c r="I83" s="13">
        <f t="shared" si="6"/>
        <v>0</v>
      </c>
      <c r="J83" s="13">
        <f t="shared" si="7"/>
        <v>0</v>
      </c>
    </row>
    <row r="84" spans="1:10" x14ac:dyDescent="0.25">
      <c r="A84" s="10" t="s">
        <v>108</v>
      </c>
      <c r="B84" s="11">
        <v>2</v>
      </c>
      <c r="C84" s="11">
        <v>2</v>
      </c>
      <c r="D84" s="11">
        <v>0</v>
      </c>
      <c r="E84" s="11">
        <v>1</v>
      </c>
      <c r="F84" s="11">
        <v>1</v>
      </c>
      <c r="G84" s="12">
        <f t="shared" si="4"/>
        <v>-1</v>
      </c>
      <c r="H84" s="13">
        <f t="shared" si="5"/>
        <v>0</v>
      </c>
      <c r="I84" s="13">
        <f t="shared" si="6"/>
        <v>33.333333333333329</v>
      </c>
      <c r="J84" s="13">
        <f t="shared" si="7"/>
        <v>-33.333333333333329</v>
      </c>
    </row>
    <row r="85" spans="1:10" x14ac:dyDescent="0.25">
      <c r="A85" s="14" t="s">
        <v>95</v>
      </c>
      <c r="B85" s="15">
        <v>5</v>
      </c>
      <c r="C85" s="15">
        <v>5</v>
      </c>
      <c r="D85" s="15">
        <v>1</v>
      </c>
      <c r="E85" s="15">
        <v>0</v>
      </c>
      <c r="F85" s="15">
        <v>0</v>
      </c>
      <c r="G85" s="16">
        <f t="shared" ref="G85:G86" si="8">D85-F85</f>
        <v>1</v>
      </c>
      <c r="H85" s="17">
        <f t="shared" ref="H85:H86" si="9">D85/(B85-D85+F85)*100</f>
        <v>25</v>
      </c>
      <c r="I85" s="17">
        <f t="shared" ref="I85:I86" si="10">F85/(B85-D85+F85)*100</f>
        <v>0</v>
      </c>
      <c r="J85" s="17">
        <f t="shared" ref="J85:J86" si="11">G85/(B85-D85+F85)*100</f>
        <v>25</v>
      </c>
    </row>
    <row r="86" spans="1:10" x14ac:dyDescent="0.25">
      <c r="A86" s="18" t="s">
        <v>115</v>
      </c>
      <c r="B86" s="19">
        <v>366</v>
      </c>
      <c r="C86" s="19">
        <v>363</v>
      </c>
      <c r="D86" s="19">
        <v>47</v>
      </c>
      <c r="E86" s="19">
        <v>39</v>
      </c>
      <c r="F86" s="19">
        <v>39</v>
      </c>
      <c r="G86" s="8">
        <f t="shared" si="8"/>
        <v>8</v>
      </c>
      <c r="H86" s="9">
        <f t="shared" si="9"/>
        <v>13.128491620111731</v>
      </c>
      <c r="I86" s="9">
        <f t="shared" si="10"/>
        <v>10.893854748603351</v>
      </c>
      <c r="J86" s="9">
        <f t="shared" si="11"/>
        <v>2.2346368715083798</v>
      </c>
    </row>
    <row r="87" spans="1:10" x14ac:dyDescent="0.25">
      <c r="A87" s="5"/>
    </row>
    <row r="88" spans="1:10" ht="14.45" x14ac:dyDescent="0.3">
      <c r="A88" s="5" t="s">
        <v>11</v>
      </c>
    </row>
    <row r="89" spans="1:10" ht="14.45" x14ac:dyDescent="0.3">
      <c r="A89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sqref="A1:J1"/>
    </sheetView>
  </sheetViews>
  <sheetFormatPr defaultRowHeight="15" x14ac:dyDescent="0.25"/>
  <cols>
    <col min="1" max="1" width="19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" customHeight="1" x14ac:dyDescent="0.25">
      <c r="A1" s="45" t="s">
        <v>130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5.25" customHeight="1" x14ac:dyDescent="0.25">
      <c r="A4" s="6"/>
      <c r="B4" s="7"/>
      <c r="C4" s="1"/>
      <c r="D4" s="1"/>
      <c r="E4" s="1"/>
      <c r="F4" s="1"/>
      <c r="G4" s="1"/>
      <c r="H4" s="1"/>
      <c r="I4" s="1"/>
      <c r="J4" s="1"/>
    </row>
    <row r="5" spans="1:10" x14ac:dyDescent="0.25">
      <c r="A5" s="10" t="s">
        <v>111</v>
      </c>
      <c r="B5" s="11">
        <v>1</v>
      </c>
      <c r="C5" s="11">
        <v>1</v>
      </c>
      <c r="D5" s="11">
        <v>0</v>
      </c>
      <c r="E5" s="11">
        <v>0</v>
      </c>
      <c r="F5" s="11">
        <v>0</v>
      </c>
      <c r="G5" s="12">
        <f t="shared" ref="G5:G56" si="0">D5-F5</f>
        <v>0</v>
      </c>
      <c r="H5" s="13">
        <f t="shared" ref="H5:H56" si="1">D5/(B5-D5+F5)*100</f>
        <v>0</v>
      </c>
      <c r="I5" s="13">
        <f t="shared" ref="I5:I56" si="2">F5/(B5-D5+F5)*100</f>
        <v>0</v>
      </c>
      <c r="J5" s="13">
        <f t="shared" ref="J5:J56" si="3">G5/(B5-D5+F5)*100</f>
        <v>0</v>
      </c>
    </row>
    <row r="6" spans="1:10" x14ac:dyDescent="0.25">
      <c r="A6" s="10" t="s">
        <v>112</v>
      </c>
      <c r="B6" s="11">
        <v>1</v>
      </c>
      <c r="C6" s="11">
        <v>1</v>
      </c>
      <c r="D6" s="11">
        <v>0</v>
      </c>
      <c r="E6" s="11">
        <v>0</v>
      </c>
      <c r="F6" s="11">
        <v>0</v>
      </c>
      <c r="G6" s="12">
        <f t="shared" si="0"/>
        <v>0</v>
      </c>
      <c r="H6" s="13">
        <f t="shared" si="1"/>
        <v>0</v>
      </c>
      <c r="I6" s="13">
        <f t="shared" si="2"/>
        <v>0</v>
      </c>
      <c r="J6" s="13">
        <f t="shared" si="3"/>
        <v>0</v>
      </c>
    </row>
    <row r="7" spans="1:10" x14ac:dyDescent="0.25">
      <c r="A7" s="10" t="s">
        <v>16</v>
      </c>
      <c r="B7" s="11">
        <v>1</v>
      </c>
      <c r="C7" s="11">
        <v>1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x14ac:dyDescent="0.25">
      <c r="A8" s="10" t="s">
        <v>17</v>
      </c>
      <c r="B8" s="11">
        <v>1</v>
      </c>
      <c r="C8" s="11">
        <v>1</v>
      </c>
      <c r="D8" s="11">
        <v>0</v>
      </c>
      <c r="E8" s="11">
        <v>0</v>
      </c>
      <c r="F8" s="11">
        <v>0</v>
      </c>
      <c r="G8" s="12">
        <f t="shared" si="0"/>
        <v>0</v>
      </c>
      <c r="H8" s="13">
        <f t="shared" si="1"/>
        <v>0</v>
      </c>
      <c r="I8" s="13">
        <f t="shared" si="2"/>
        <v>0</v>
      </c>
      <c r="J8" s="13">
        <f t="shared" si="3"/>
        <v>0</v>
      </c>
    </row>
    <row r="9" spans="1:10" x14ac:dyDescent="0.25">
      <c r="A9" s="10" t="s">
        <v>18</v>
      </c>
      <c r="B9" s="11">
        <v>1</v>
      </c>
      <c r="C9" s="11">
        <v>1</v>
      </c>
      <c r="D9" s="11">
        <v>0</v>
      </c>
      <c r="E9" s="11">
        <v>0</v>
      </c>
      <c r="F9" s="11">
        <v>0</v>
      </c>
      <c r="G9" s="12">
        <f t="shared" si="0"/>
        <v>0</v>
      </c>
      <c r="H9" s="13">
        <f t="shared" si="1"/>
        <v>0</v>
      </c>
      <c r="I9" s="13">
        <f t="shared" si="2"/>
        <v>0</v>
      </c>
      <c r="J9" s="13">
        <f t="shared" si="3"/>
        <v>0</v>
      </c>
    </row>
    <row r="10" spans="1:10" x14ac:dyDescent="0.25">
      <c r="A10" s="10" t="s">
        <v>26</v>
      </c>
      <c r="B10" s="11">
        <v>1</v>
      </c>
      <c r="C10" s="11">
        <v>1</v>
      </c>
      <c r="D10" s="11">
        <v>0</v>
      </c>
      <c r="E10" s="11">
        <v>1</v>
      </c>
      <c r="F10" s="11">
        <v>1</v>
      </c>
      <c r="G10" s="12">
        <f t="shared" si="0"/>
        <v>-1</v>
      </c>
      <c r="H10" s="13">
        <f t="shared" si="1"/>
        <v>0</v>
      </c>
      <c r="I10" s="13">
        <f t="shared" si="2"/>
        <v>50</v>
      </c>
      <c r="J10" s="13">
        <f t="shared" si="3"/>
        <v>-50</v>
      </c>
    </row>
    <row r="11" spans="1:10" x14ac:dyDescent="0.25">
      <c r="A11" s="10" t="s">
        <v>30</v>
      </c>
      <c r="B11" s="11">
        <v>1</v>
      </c>
      <c r="C11" s="11">
        <v>1</v>
      </c>
      <c r="D11" s="11">
        <v>0</v>
      </c>
      <c r="E11" s="11">
        <v>0</v>
      </c>
      <c r="F11" s="11">
        <v>0</v>
      </c>
      <c r="G11" s="12">
        <f t="shared" si="0"/>
        <v>0</v>
      </c>
      <c r="H11" s="13">
        <f t="shared" si="1"/>
        <v>0</v>
      </c>
      <c r="I11" s="13">
        <f t="shared" si="2"/>
        <v>0</v>
      </c>
      <c r="J11" s="13">
        <f t="shared" si="3"/>
        <v>0</v>
      </c>
    </row>
    <row r="12" spans="1:10" x14ac:dyDescent="0.25">
      <c r="A12" s="10" t="s">
        <v>31</v>
      </c>
      <c r="B12" s="11">
        <v>1</v>
      </c>
      <c r="C12" s="11">
        <v>1</v>
      </c>
      <c r="D12" s="11">
        <v>0</v>
      </c>
      <c r="E12" s="11">
        <v>0</v>
      </c>
      <c r="F12" s="11">
        <v>0</v>
      </c>
      <c r="G12" s="12">
        <f t="shared" si="0"/>
        <v>0</v>
      </c>
      <c r="H12" s="13">
        <f t="shared" si="1"/>
        <v>0</v>
      </c>
      <c r="I12" s="13">
        <f t="shared" si="2"/>
        <v>0</v>
      </c>
      <c r="J12" s="13">
        <f t="shared" si="3"/>
        <v>0</v>
      </c>
    </row>
    <row r="13" spans="1:10" x14ac:dyDescent="0.25">
      <c r="A13" s="10" t="s">
        <v>33</v>
      </c>
      <c r="B13" s="11">
        <v>2</v>
      </c>
      <c r="C13" s="11">
        <v>2</v>
      </c>
      <c r="D13" s="11">
        <v>0</v>
      </c>
      <c r="E13" s="11">
        <v>0</v>
      </c>
      <c r="F13" s="11">
        <v>0</v>
      </c>
      <c r="G13" s="12">
        <f t="shared" si="0"/>
        <v>0</v>
      </c>
      <c r="H13" s="13">
        <f t="shared" si="1"/>
        <v>0</v>
      </c>
      <c r="I13" s="13">
        <f t="shared" si="2"/>
        <v>0</v>
      </c>
      <c r="J13" s="13">
        <f t="shared" si="3"/>
        <v>0</v>
      </c>
    </row>
    <row r="14" spans="1:10" x14ac:dyDescent="0.25">
      <c r="A14" s="10" t="s">
        <v>34</v>
      </c>
      <c r="B14" s="11">
        <v>3</v>
      </c>
      <c r="C14" s="11">
        <v>3</v>
      </c>
      <c r="D14" s="11">
        <v>0</v>
      </c>
      <c r="E14" s="11">
        <v>0</v>
      </c>
      <c r="F14" s="11">
        <v>0</v>
      </c>
      <c r="G14" s="12">
        <f t="shared" si="0"/>
        <v>0</v>
      </c>
      <c r="H14" s="13">
        <f t="shared" si="1"/>
        <v>0</v>
      </c>
      <c r="I14" s="13">
        <f t="shared" si="2"/>
        <v>0</v>
      </c>
      <c r="J14" s="13">
        <f t="shared" si="3"/>
        <v>0</v>
      </c>
    </row>
    <row r="15" spans="1:10" x14ac:dyDescent="0.25">
      <c r="A15" s="10" t="s">
        <v>35</v>
      </c>
      <c r="B15" s="11">
        <v>2</v>
      </c>
      <c r="C15" s="11">
        <v>2</v>
      </c>
      <c r="D15" s="11">
        <v>0</v>
      </c>
      <c r="E15" s="11">
        <v>0</v>
      </c>
      <c r="F15" s="11">
        <v>0</v>
      </c>
      <c r="G15" s="12">
        <f t="shared" si="0"/>
        <v>0</v>
      </c>
      <c r="H15" s="13">
        <f t="shared" si="1"/>
        <v>0</v>
      </c>
      <c r="I15" s="13">
        <f t="shared" si="2"/>
        <v>0</v>
      </c>
      <c r="J15" s="13">
        <f t="shared" si="3"/>
        <v>0</v>
      </c>
    </row>
    <row r="16" spans="1:10" x14ac:dyDescent="0.25">
      <c r="A16" s="10" t="s">
        <v>36</v>
      </c>
      <c r="B16" s="11">
        <v>2</v>
      </c>
      <c r="C16" s="11">
        <v>2</v>
      </c>
      <c r="D16" s="11">
        <v>0</v>
      </c>
      <c r="E16" s="11">
        <v>0</v>
      </c>
      <c r="F16" s="11">
        <v>0</v>
      </c>
      <c r="G16" s="12">
        <f t="shared" si="0"/>
        <v>0</v>
      </c>
      <c r="H16" s="13">
        <f t="shared" si="1"/>
        <v>0</v>
      </c>
      <c r="I16" s="13">
        <f t="shared" si="2"/>
        <v>0</v>
      </c>
      <c r="J16" s="13">
        <f t="shared" si="3"/>
        <v>0</v>
      </c>
    </row>
    <row r="17" spans="1:10" x14ac:dyDescent="0.25">
      <c r="A17" s="10" t="s">
        <v>38</v>
      </c>
      <c r="B17" s="11">
        <v>2</v>
      </c>
      <c r="C17" s="11">
        <v>2</v>
      </c>
      <c r="D17" s="11">
        <v>0</v>
      </c>
      <c r="E17" s="11">
        <v>0</v>
      </c>
      <c r="F17" s="11">
        <v>0</v>
      </c>
      <c r="G17" s="12">
        <f t="shared" si="0"/>
        <v>0</v>
      </c>
      <c r="H17" s="13">
        <f t="shared" si="1"/>
        <v>0</v>
      </c>
      <c r="I17" s="13">
        <f t="shared" si="2"/>
        <v>0</v>
      </c>
      <c r="J17" s="13">
        <f t="shared" si="3"/>
        <v>0</v>
      </c>
    </row>
    <row r="18" spans="1:10" x14ac:dyDescent="0.25">
      <c r="A18" s="10" t="s">
        <v>41</v>
      </c>
      <c r="B18" s="11">
        <v>1</v>
      </c>
      <c r="C18" s="11">
        <v>1</v>
      </c>
      <c r="D18" s="11">
        <v>0</v>
      </c>
      <c r="E18" s="11">
        <v>0</v>
      </c>
      <c r="F18" s="11">
        <v>0</v>
      </c>
      <c r="G18" s="12">
        <f t="shared" si="0"/>
        <v>0</v>
      </c>
      <c r="H18" s="13">
        <f t="shared" si="1"/>
        <v>0</v>
      </c>
      <c r="I18" s="13">
        <f t="shared" si="2"/>
        <v>0</v>
      </c>
      <c r="J18" s="13">
        <f t="shared" si="3"/>
        <v>0</v>
      </c>
    </row>
    <row r="19" spans="1:10" x14ac:dyDescent="0.25">
      <c r="A19" s="10" t="s">
        <v>42</v>
      </c>
      <c r="B19" s="11">
        <v>1</v>
      </c>
      <c r="C19" s="11">
        <v>1</v>
      </c>
      <c r="D19" s="11">
        <v>0</v>
      </c>
      <c r="E19" s="11">
        <v>0</v>
      </c>
      <c r="F19" s="11">
        <v>0</v>
      </c>
      <c r="G19" s="12">
        <f t="shared" si="0"/>
        <v>0</v>
      </c>
      <c r="H19" s="13">
        <f t="shared" si="1"/>
        <v>0</v>
      </c>
      <c r="I19" s="13">
        <f t="shared" si="2"/>
        <v>0</v>
      </c>
      <c r="J19" s="13">
        <f t="shared" si="3"/>
        <v>0</v>
      </c>
    </row>
    <row r="20" spans="1:10" x14ac:dyDescent="0.25">
      <c r="A20" s="10" t="s">
        <v>43</v>
      </c>
      <c r="B20" s="11">
        <v>2</v>
      </c>
      <c r="C20" s="11">
        <v>2</v>
      </c>
      <c r="D20" s="11">
        <v>0</v>
      </c>
      <c r="E20" s="11">
        <v>0</v>
      </c>
      <c r="F20" s="11">
        <v>0</v>
      </c>
      <c r="G20" s="12">
        <f t="shared" si="0"/>
        <v>0</v>
      </c>
      <c r="H20" s="13">
        <f t="shared" si="1"/>
        <v>0</v>
      </c>
      <c r="I20" s="13">
        <f t="shared" si="2"/>
        <v>0</v>
      </c>
      <c r="J20" s="13">
        <f t="shared" si="3"/>
        <v>0</v>
      </c>
    </row>
    <row r="21" spans="1:10" x14ac:dyDescent="0.25">
      <c r="A21" s="10" t="s">
        <v>45</v>
      </c>
      <c r="B21" s="11">
        <v>9</v>
      </c>
      <c r="C21" s="11">
        <v>8</v>
      </c>
      <c r="D21" s="11">
        <v>0</v>
      </c>
      <c r="E21" s="11">
        <v>0</v>
      </c>
      <c r="F21" s="11">
        <v>0</v>
      </c>
      <c r="G21" s="12">
        <f t="shared" si="0"/>
        <v>0</v>
      </c>
      <c r="H21" s="13">
        <f t="shared" si="1"/>
        <v>0</v>
      </c>
      <c r="I21" s="13">
        <f t="shared" si="2"/>
        <v>0</v>
      </c>
      <c r="J21" s="13">
        <f t="shared" si="3"/>
        <v>0</v>
      </c>
    </row>
    <row r="22" spans="1:10" x14ac:dyDescent="0.25">
      <c r="A22" s="10" t="s">
        <v>46</v>
      </c>
      <c r="B22" s="11">
        <v>1</v>
      </c>
      <c r="C22" s="11">
        <v>1</v>
      </c>
      <c r="D22" s="11">
        <v>0</v>
      </c>
      <c r="E22" s="11">
        <v>0</v>
      </c>
      <c r="F22" s="11">
        <v>0</v>
      </c>
      <c r="G22" s="12">
        <f t="shared" si="0"/>
        <v>0</v>
      </c>
      <c r="H22" s="13">
        <f t="shared" si="1"/>
        <v>0</v>
      </c>
      <c r="I22" s="13">
        <f t="shared" si="2"/>
        <v>0</v>
      </c>
      <c r="J22" s="13">
        <f t="shared" si="3"/>
        <v>0</v>
      </c>
    </row>
    <row r="23" spans="1:10" x14ac:dyDescent="0.25">
      <c r="A23" s="10" t="s">
        <v>47</v>
      </c>
      <c r="B23" s="11">
        <v>2</v>
      </c>
      <c r="C23" s="11">
        <v>2</v>
      </c>
      <c r="D23" s="11">
        <v>0</v>
      </c>
      <c r="E23" s="11">
        <v>0</v>
      </c>
      <c r="F23" s="11">
        <v>0</v>
      </c>
      <c r="G23" s="12">
        <f t="shared" si="0"/>
        <v>0</v>
      </c>
      <c r="H23" s="13">
        <f t="shared" si="1"/>
        <v>0</v>
      </c>
      <c r="I23" s="13">
        <f t="shared" si="2"/>
        <v>0</v>
      </c>
      <c r="J23" s="13">
        <f t="shared" si="3"/>
        <v>0</v>
      </c>
    </row>
    <row r="24" spans="1:10" x14ac:dyDescent="0.25">
      <c r="A24" s="10" t="s">
        <v>48</v>
      </c>
      <c r="B24" s="11">
        <v>1</v>
      </c>
      <c r="C24" s="11">
        <v>1</v>
      </c>
      <c r="D24" s="11">
        <v>0</v>
      </c>
      <c r="E24" s="11">
        <v>0</v>
      </c>
      <c r="F24" s="11">
        <v>0</v>
      </c>
      <c r="G24" s="12">
        <f t="shared" si="0"/>
        <v>0</v>
      </c>
      <c r="H24" s="13">
        <f t="shared" si="1"/>
        <v>0</v>
      </c>
      <c r="I24" s="13">
        <f t="shared" si="2"/>
        <v>0</v>
      </c>
      <c r="J24" s="13">
        <f t="shared" si="3"/>
        <v>0</v>
      </c>
    </row>
    <row r="25" spans="1:10" x14ac:dyDescent="0.25">
      <c r="A25" s="10" t="s">
        <v>49</v>
      </c>
      <c r="B25" s="11">
        <v>2</v>
      </c>
      <c r="C25" s="11">
        <v>2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3">
        <f t="shared" si="1"/>
        <v>0</v>
      </c>
      <c r="I25" s="13">
        <f t="shared" si="2"/>
        <v>0</v>
      </c>
      <c r="J25" s="13">
        <f t="shared" si="3"/>
        <v>0</v>
      </c>
    </row>
    <row r="26" spans="1:10" x14ac:dyDescent="0.25">
      <c r="A26" s="10" t="s">
        <v>51</v>
      </c>
      <c r="B26" s="11">
        <v>1</v>
      </c>
      <c r="C26" s="11">
        <v>1</v>
      </c>
      <c r="D26" s="11">
        <v>0</v>
      </c>
      <c r="E26" s="11">
        <v>0</v>
      </c>
      <c r="F26" s="11">
        <v>0</v>
      </c>
      <c r="G26" s="12">
        <f t="shared" si="0"/>
        <v>0</v>
      </c>
      <c r="H26" s="13">
        <f t="shared" si="1"/>
        <v>0</v>
      </c>
      <c r="I26" s="13">
        <f t="shared" si="2"/>
        <v>0</v>
      </c>
      <c r="J26" s="13">
        <f t="shared" si="3"/>
        <v>0</v>
      </c>
    </row>
    <row r="27" spans="1:10" x14ac:dyDescent="0.25">
      <c r="A27" s="10" t="s">
        <v>52</v>
      </c>
      <c r="B27" s="11">
        <v>1</v>
      </c>
      <c r="C27" s="11">
        <v>1</v>
      </c>
      <c r="D27" s="11">
        <v>0</v>
      </c>
      <c r="E27" s="11">
        <v>0</v>
      </c>
      <c r="F27" s="11">
        <v>0</v>
      </c>
      <c r="G27" s="12">
        <f t="shared" si="0"/>
        <v>0</v>
      </c>
      <c r="H27" s="13">
        <f t="shared" si="1"/>
        <v>0</v>
      </c>
      <c r="I27" s="13">
        <f t="shared" si="2"/>
        <v>0</v>
      </c>
      <c r="J27" s="13">
        <f t="shared" si="3"/>
        <v>0</v>
      </c>
    </row>
    <row r="28" spans="1:10" x14ac:dyDescent="0.25">
      <c r="A28" s="10" t="s">
        <v>53</v>
      </c>
      <c r="B28" s="11">
        <v>2</v>
      </c>
      <c r="C28" s="11">
        <v>2</v>
      </c>
      <c r="D28" s="11">
        <v>0</v>
      </c>
      <c r="E28" s="11">
        <v>0</v>
      </c>
      <c r="F28" s="11">
        <v>0</v>
      </c>
      <c r="G28" s="12">
        <f t="shared" si="0"/>
        <v>0</v>
      </c>
      <c r="H28" s="13">
        <f t="shared" si="1"/>
        <v>0</v>
      </c>
      <c r="I28" s="13">
        <f t="shared" si="2"/>
        <v>0</v>
      </c>
      <c r="J28" s="13">
        <f t="shared" si="3"/>
        <v>0</v>
      </c>
    </row>
    <row r="29" spans="1:10" x14ac:dyDescent="0.25">
      <c r="A29" s="10" t="s">
        <v>100</v>
      </c>
      <c r="B29" s="11">
        <v>1</v>
      </c>
      <c r="C29" s="11">
        <v>1</v>
      </c>
      <c r="D29" s="11">
        <v>0</v>
      </c>
      <c r="E29" s="11">
        <v>0</v>
      </c>
      <c r="F29" s="11">
        <v>0</v>
      </c>
      <c r="G29" s="12">
        <f t="shared" si="0"/>
        <v>0</v>
      </c>
      <c r="H29" s="13">
        <f t="shared" si="1"/>
        <v>0</v>
      </c>
      <c r="I29" s="13">
        <f t="shared" si="2"/>
        <v>0</v>
      </c>
      <c r="J29" s="13">
        <f t="shared" si="3"/>
        <v>0</v>
      </c>
    </row>
    <row r="30" spans="1:10" x14ac:dyDescent="0.25">
      <c r="A30" s="10" t="s">
        <v>55</v>
      </c>
      <c r="B30" s="11">
        <v>1</v>
      </c>
      <c r="C30" s="11">
        <v>1</v>
      </c>
      <c r="D30" s="11">
        <v>0</v>
      </c>
      <c r="E30" s="11">
        <v>0</v>
      </c>
      <c r="F30" s="11">
        <v>0</v>
      </c>
      <c r="G30" s="12">
        <f t="shared" si="0"/>
        <v>0</v>
      </c>
      <c r="H30" s="13">
        <f t="shared" si="1"/>
        <v>0</v>
      </c>
      <c r="I30" s="13">
        <f t="shared" si="2"/>
        <v>0</v>
      </c>
      <c r="J30" s="13">
        <f t="shared" si="3"/>
        <v>0</v>
      </c>
    </row>
    <row r="31" spans="1:10" x14ac:dyDescent="0.25">
      <c r="A31" s="10" t="s">
        <v>58</v>
      </c>
      <c r="B31" s="11">
        <v>1</v>
      </c>
      <c r="C31" s="11">
        <v>1</v>
      </c>
      <c r="D31" s="11">
        <v>0</v>
      </c>
      <c r="E31" s="11">
        <v>0</v>
      </c>
      <c r="F31" s="11">
        <v>0</v>
      </c>
      <c r="G31" s="12">
        <f t="shared" si="0"/>
        <v>0</v>
      </c>
      <c r="H31" s="13">
        <f t="shared" si="1"/>
        <v>0</v>
      </c>
      <c r="I31" s="13">
        <f t="shared" si="2"/>
        <v>0</v>
      </c>
      <c r="J31" s="13">
        <f t="shared" si="3"/>
        <v>0</v>
      </c>
    </row>
    <row r="32" spans="1:10" x14ac:dyDescent="0.25">
      <c r="A32" s="10" t="s">
        <v>59</v>
      </c>
      <c r="B32" s="11">
        <v>0</v>
      </c>
      <c r="C32" s="11">
        <v>0</v>
      </c>
      <c r="D32" s="11">
        <v>0</v>
      </c>
      <c r="E32" s="11">
        <v>1</v>
      </c>
      <c r="F32" s="11">
        <v>1</v>
      </c>
      <c r="G32" s="12">
        <f t="shared" si="0"/>
        <v>-1</v>
      </c>
      <c r="H32" s="13">
        <f t="shared" si="1"/>
        <v>0</v>
      </c>
      <c r="I32" s="13">
        <f t="shared" si="2"/>
        <v>100</v>
      </c>
      <c r="J32" s="13">
        <f t="shared" si="3"/>
        <v>-100</v>
      </c>
    </row>
    <row r="33" spans="1:10" x14ac:dyDescent="0.25">
      <c r="A33" s="10" t="s">
        <v>60</v>
      </c>
      <c r="B33" s="11">
        <v>3</v>
      </c>
      <c r="C33" s="11">
        <v>3</v>
      </c>
      <c r="D33" s="11">
        <v>0</v>
      </c>
      <c r="E33" s="11">
        <v>0</v>
      </c>
      <c r="F33" s="11">
        <v>0</v>
      </c>
      <c r="G33" s="12">
        <f t="shared" si="0"/>
        <v>0</v>
      </c>
      <c r="H33" s="13">
        <f t="shared" si="1"/>
        <v>0</v>
      </c>
      <c r="I33" s="13">
        <f t="shared" si="2"/>
        <v>0</v>
      </c>
      <c r="J33" s="13">
        <f t="shared" si="3"/>
        <v>0</v>
      </c>
    </row>
    <row r="34" spans="1:10" x14ac:dyDescent="0.25">
      <c r="A34" s="10" t="s">
        <v>61</v>
      </c>
      <c r="B34" s="11">
        <v>2</v>
      </c>
      <c r="C34" s="11">
        <v>2</v>
      </c>
      <c r="D34" s="11">
        <v>0</v>
      </c>
      <c r="E34" s="11">
        <v>0</v>
      </c>
      <c r="F34" s="11">
        <v>0</v>
      </c>
      <c r="G34" s="12">
        <f t="shared" si="0"/>
        <v>0</v>
      </c>
      <c r="H34" s="39">
        <f t="shared" si="1"/>
        <v>0</v>
      </c>
      <c r="I34" s="39">
        <f t="shared" si="2"/>
        <v>0</v>
      </c>
      <c r="J34" s="39">
        <f t="shared" si="3"/>
        <v>0</v>
      </c>
    </row>
    <row r="35" spans="1:10" x14ac:dyDescent="0.25">
      <c r="A35" s="10" t="s">
        <v>62</v>
      </c>
      <c r="B35" s="11">
        <v>1</v>
      </c>
      <c r="C35" s="11">
        <v>1</v>
      </c>
      <c r="D35" s="11">
        <v>1</v>
      </c>
      <c r="E35" s="11">
        <v>0</v>
      </c>
      <c r="F35" s="11">
        <v>0</v>
      </c>
      <c r="G35" s="12">
        <f t="shared" si="0"/>
        <v>1</v>
      </c>
      <c r="H35" s="40" t="s">
        <v>119</v>
      </c>
      <c r="I35" s="40" t="s">
        <v>119</v>
      </c>
      <c r="J35" s="40" t="s">
        <v>119</v>
      </c>
    </row>
    <row r="36" spans="1:10" x14ac:dyDescent="0.25">
      <c r="A36" s="10" t="s">
        <v>63</v>
      </c>
      <c r="B36" s="11">
        <v>1</v>
      </c>
      <c r="C36" s="11">
        <v>1</v>
      </c>
      <c r="D36" s="11">
        <v>0</v>
      </c>
      <c r="E36" s="11">
        <v>0</v>
      </c>
      <c r="F36" s="11">
        <v>0</v>
      </c>
      <c r="G36" s="12">
        <f t="shared" si="0"/>
        <v>0</v>
      </c>
      <c r="H36" s="13">
        <f t="shared" si="1"/>
        <v>0</v>
      </c>
      <c r="I36" s="13">
        <f t="shared" si="2"/>
        <v>0</v>
      </c>
      <c r="J36" s="13">
        <f t="shared" si="3"/>
        <v>0</v>
      </c>
    </row>
    <row r="37" spans="1:10" x14ac:dyDescent="0.25">
      <c r="A37" s="10" t="s">
        <v>101</v>
      </c>
      <c r="B37" s="11">
        <v>1</v>
      </c>
      <c r="C37" s="11">
        <v>1</v>
      </c>
      <c r="D37" s="11">
        <v>0</v>
      </c>
      <c r="E37" s="11">
        <v>0</v>
      </c>
      <c r="F37" s="11">
        <v>0</v>
      </c>
      <c r="G37" s="12">
        <f t="shared" si="0"/>
        <v>0</v>
      </c>
      <c r="H37" s="13">
        <f t="shared" si="1"/>
        <v>0</v>
      </c>
      <c r="I37" s="13">
        <f t="shared" si="2"/>
        <v>0</v>
      </c>
      <c r="J37" s="13">
        <f t="shared" si="3"/>
        <v>0</v>
      </c>
    </row>
    <row r="38" spans="1:10" x14ac:dyDescent="0.25">
      <c r="A38" s="10" t="s">
        <v>64</v>
      </c>
      <c r="B38" s="11">
        <v>1</v>
      </c>
      <c r="C38" s="11">
        <v>1</v>
      </c>
      <c r="D38" s="11">
        <v>0</v>
      </c>
      <c r="E38" s="11">
        <v>0</v>
      </c>
      <c r="F38" s="11">
        <v>0</v>
      </c>
      <c r="G38" s="12">
        <f t="shared" si="0"/>
        <v>0</v>
      </c>
      <c r="H38" s="13">
        <f t="shared" si="1"/>
        <v>0</v>
      </c>
      <c r="I38" s="13">
        <f t="shared" si="2"/>
        <v>0</v>
      </c>
      <c r="J38" s="13">
        <f t="shared" si="3"/>
        <v>0</v>
      </c>
    </row>
    <row r="39" spans="1:10" x14ac:dyDescent="0.25">
      <c r="A39" s="10" t="s">
        <v>66</v>
      </c>
      <c r="B39" s="11">
        <v>2</v>
      </c>
      <c r="C39" s="11">
        <v>2</v>
      </c>
      <c r="D39" s="11">
        <v>0</v>
      </c>
      <c r="E39" s="11">
        <v>0</v>
      </c>
      <c r="F39" s="11">
        <v>0</v>
      </c>
      <c r="G39" s="12">
        <f t="shared" si="0"/>
        <v>0</v>
      </c>
      <c r="H39" s="13">
        <f t="shared" si="1"/>
        <v>0</v>
      </c>
      <c r="I39" s="13">
        <f t="shared" si="2"/>
        <v>0</v>
      </c>
      <c r="J39" s="13">
        <f t="shared" si="3"/>
        <v>0</v>
      </c>
    </row>
    <row r="40" spans="1:10" x14ac:dyDescent="0.25">
      <c r="A40" s="10" t="s">
        <v>102</v>
      </c>
      <c r="B40" s="11">
        <v>2</v>
      </c>
      <c r="C40" s="11">
        <v>2</v>
      </c>
      <c r="D40" s="11">
        <v>0</v>
      </c>
      <c r="E40" s="11">
        <v>0</v>
      </c>
      <c r="F40" s="11">
        <v>0</v>
      </c>
      <c r="G40" s="12">
        <f t="shared" si="0"/>
        <v>0</v>
      </c>
      <c r="H40" s="13">
        <f t="shared" si="1"/>
        <v>0</v>
      </c>
      <c r="I40" s="13">
        <f t="shared" si="2"/>
        <v>0</v>
      </c>
      <c r="J40" s="13">
        <f t="shared" si="3"/>
        <v>0</v>
      </c>
    </row>
    <row r="41" spans="1:10" x14ac:dyDescent="0.25">
      <c r="A41" s="10" t="s">
        <v>70</v>
      </c>
      <c r="B41" s="11">
        <v>1</v>
      </c>
      <c r="C41" s="11">
        <v>1</v>
      </c>
      <c r="D41" s="11">
        <v>0</v>
      </c>
      <c r="E41" s="11">
        <v>0</v>
      </c>
      <c r="F41" s="11">
        <v>0</v>
      </c>
      <c r="G41" s="12">
        <f t="shared" si="0"/>
        <v>0</v>
      </c>
      <c r="H41" s="13">
        <f t="shared" si="1"/>
        <v>0</v>
      </c>
      <c r="I41" s="13">
        <f t="shared" si="2"/>
        <v>0</v>
      </c>
      <c r="J41" s="13">
        <f t="shared" si="3"/>
        <v>0</v>
      </c>
    </row>
    <row r="42" spans="1:10" x14ac:dyDescent="0.25">
      <c r="A42" s="10" t="s">
        <v>71</v>
      </c>
      <c r="B42" s="11">
        <v>1</v>
      </c>
      <c r="C42" s="11">
        <v>1</v>
      </c>
      <c r="D42" s="11">
        <v>0</v>
      </c>
      <c r="E42" s="11">
        <v>0</v>
      </c>
      <c r="F42" s="11">
        <v>0</v>
      </c>
      <c r="G42" s="12">
        <f t="shared" si="0"/>
        <v>0</v>
      </c>
      <c r="H42" s="13">
        <f t="shared" si="1"/>
        <v>0</v>
      </c>
      <c r="I42" s="13">
        <f t="shared" si="2"/>
        <v>0</v>
      </c>
      <c r="J42" s="13">
        <f t="shared" si="3"/>
        <v>0</v>
      </c>
    </row>
    <row r="43" spans="1:10" x14ac:dyDescent="0.25">
      <c r="A43" s="10" t="s">
        <v>72</v>
      </c>
      <c r="B43" s="11">
        <v>1</v>
      </c>
      <c r="C43" s="11">
        <v>1</v>
      </c>
      <c r="D43" s="11">
        <v>0</v>
      </c>
      <c r="E43" s="11">
        <v>0</v>
      </c>
      <c r="F43" s="11">
        <v>0</v>
      </c>
      <c r="G43" s="12">
        <f t="shared" si="0"/>
        <v>0</v>
      </c>
      <c r="H43" s="13">
        <f t="shared" si="1"/>
        <v>0</v>
      </c>
      <c r="I43" s="13">
        <f t="shared" si="2"/>
        <v>0</v>
      </c>
      <c r="J43" s="13">
        <f t="shared" si="3"/>
        <v>0</v>
      </c>
    </row>
    <row r="44" spans="1:10" x14ac:dyDescent="0.25">
      <c r="A44" s="10" t="s">
        <v>74</v>
      </c>
      <c r="B44" s="11">
        <v>1</v>
      </c>
      <c r="C44" s="11">
        <v>1</v>
      </c>
      <c r="D44" s="11">
        <v>0</v>
      </c>
      <c r="E44" s="11">
        <v>0</v>
      </c>
      <c r="F44" s="11">
        <v>0</v>
      </c>
      <c r="G44" s="12">
        <f t="shared" si="0"/>
        <v>0</v>
      </c>
      <c r="H44" s="13">
        <f t="shared" si="1"/>
        <v>0</v>
      </c>
      <c r="I44" s="13">
        <f t="shared" si="2"/>
        <v>0</v>
      </c>
      <c r="J44" s="13">
        <f t="shared" si="3"/>
        <v>0</v>
      </c>
    </row>
    <row r="45" spans="1:10" x14ac:dyDescent="0.25">
      <c r="A45" s="10" t="s">
        <v>77</v>
      </c>
      <c r="B45" s="11">
        <v>1</v>
      </c>
      <c r="C45" s="11">
        <v>1</v>
      </c>
      <c r="D45" s="11">
        <v>0</v>
      </c>
      <c r="E45" s="11">
        <v>0</v>
      </c>
      <c r="F45" s="11">
        <v>0</v>
      </c>
      <c r="G45" s="12">
        <f t="shared" si="0"/>
        <v>0</v>
      </c>
      <c r="H45" s="13">
        <f t="shared" si="1"/>
        <v>0</v>
      </c>
      <c r="I45" s="13">
        <f t="shared" si="2"/>
        <v>0</v>
      </c>
      <c r="J45" s="13">
        <f t="shared" si="3"/>
        <v>0</v>
      </c>
    </row>
    <row r="46" spans="1:10" x14ac:dyDescent="0.25">
      <c r="A46" s="10" t="s">
        <v>79</v>
      </c>
      <c r="B46" s="11">
        <v>1</v>
      </c>
      <c r="C46" s="11">
        <v>1</v>
      </c>
      <c r="D46" s="11">
        <v>0</v>
      </c>
      <c r="E46" s="11">
        <v>0</v>
      </c>
      <c r="F46" s="11">
        <v>0</v>
      </c>
      <c r="G46" s="12">
        <f t="shared" si="0"/>
        <v>0</v>
      </c>
      <c r="H46" s="13">
        <f t="shared" si="1"/>
        <v>0</v>
      </c>
      <c r="I46" s="13">
        <f t="shared" si="2"/>
        <v>0</v>
      </c>
      <c r="J46" s="13">
        <f t="shared" si="3"/>
        <v>0</v>
      </c>
    </row>
    <row r="47" spans="1:10" x14ac:dyDescent="0.25">
      <c r="A47" s="10" t="s">
        <v>80</v>
      </c>
      <c r="B47" s="11">
        <v>1</v>
      </c>
      <c r="C47" s="11">
        <v>1</v>
      </c>
      <c r="D47" s="11">
        <v>0</v>
      </c>
      <c r="E47" s="11">
        <v>0</v>
      </c>
      <c r="F47" s="11">
        <v>0</v>
      </c>
      <c r="G47" s="12">
        <f t="shared" si="0"/>
        <v>0</v>
      </c>
      <c r="H47" s="13">
        <f t="shared" si="1"/>
        <v>0</v>
      </c>
      <c r="I47" s="13">
        <f t="shared" si="2"/>
        <v>0</v>
      </c>
      <c r="J47" s="13">
        <f t="shared" si="3"/>
        <v>0</v>
      </c>
    </row>
    <row r="48" spans="1:10" x14ac:dyDescent="0.25">
      <c r="A48" s="10" t="s">
        <v>107</v>
      </c>
      <c r="B48" s="11">
        <v>1</v>
      </c>
      <c r="C48" s="11">
        <v>1</v>
      </c>
      <c r="D48" s="11">
        <v>0</v>
      </c>
      <c r="E48" s="11">
        <v>0</v>
      </c>
      <c r="F48" s="11">
        <v>0</v>
      </c>
      <c r="G48" s="12">
        <f t="shared" si="0"/>
        <v>0</v>
      </c>
      <c r="H48" s="13">
        <f t="shared" si="1"/>
        <v>0</v>
      </c>
      <c r="I48" s="13">
        <f t="shared" si="2"/>
        <v>0</v>
      </c>
      <c r="J48" s="13">
        <f t="shared" si="3"/>
        <v>0</v>
      </c>
    </row>
    <row r="49" spans="1:10" x14ac:dyDescent="0.25">
      <c r="A49" s="10" t="s">
        <v>84</v>
      </c>
      <c r="B49" s="11">
        <v>1</v>
      </c>
      <c r="C49" s="11">
        <v>1</v>
      </c>
      <c r="D49" s="11">
        <v>0</v>
      </c>
      <c r="E49" s="11">
        <v>0</v>
      </c>
      <c r="F49" s="11">
        <v>0</v>
      </c>
      <c r="G49" s="12">
        <f t="shared" si="0"/>
        <v>0</v>
      </c>
      <c r="H49" s="13">
        <f t="shared" si="1"/>
        <v>0</v>
      </c>
      <c r="I49" s="13">
        <f t="shared" si="2"/>
        <v>0</v>
      </c>
      <c r="J49" s="13">
        <f t="shared" si="3"/>
        <v>0</v>
      </c>
    </row>
    <row r="50" spans="1:10" x14ac:dyDescent="0.25">
      <c r="A50" s="10" t="s">
        <v>85</v>
      </c>
      <c r="B50" s="11">
        <v>1</v>
      </c>
      <c r="C50" s="11">
        <v>1</v>
      </c>
      <c r="D50" s="11">
        <v>0</v>
      </c>
      <c r="E50" s="11">
        <v>0</v>
      </c>
      <c r="F50" s="11">
        <v>0</v>
      </c>
      <c r="G50" s="12">
        <f t="shared" si="0"/>
        <v>0</v>
      </c>
      <c r="H50" s="13">
        <f t="shared" si="1"/>
        <v>0</v>
      </c>
      <c r="I50" s="13">
        <f t="shared" si="2"/>
        <v>0</v>
      </c>
      <c r="J50" s="13">
        <f t="shared" si="3"/>
        <v>0</v>
      </c>
    </row>
    <row r="51" spans="1:10" x14ac:dyDescent="0.25">
      <c r="A51" s="10" t="s">
        <v>86</v>
      </c>
      <c r="B51" s="11">
        <v>4</v>
      </c>
      <c r="C51" s="11">
        <v>4</v>
      </c>
      <c r="D51" s="11">
        <v>0</v>
      </c>
      <c r="E51" s="11">
        <v>0</v>
      </c>
      <c r="F51" s="11">
        <v>0</v>
      </c>
      <c r="G51" s="12">
        <f t="shared" si="0"/>
        <v>0</v>
      </c>
      <c r="H51" s="13">
        <f t="shared" si="1"/>
        <v>0</v>
      </c>
      <c r="I51" s="13">
        <f t="shared" si="2"/>
        <v>0</v>
      </c>
      <c r="J51" s="13">
        <f t="shared" si="3"/>
        <v>0</v>
      </c>
    </row>
    <row r="52" spans="1:10" x14ac:dyDescent="0.25">
      <c r="A52" s="10" t="s">
        <v>88</v>
      </c>
      <c r="B52" s="11">
        <v>1</v>
      </c>
      <c r="C52" s="11">
        <v>1</v>
      </c>
      <c r="D52" s="11">
        <v>0</v>
      </c>
      <c r="E52" s="11">
        <v>0</v>
      </c>
      <c r="F52" s="11">
        <v>0</v>
      </c>
      <c r="G52" s="12">
        <f t="shared" si="0"/>
        <v>0</v>
      </c>
      <c r="H52" s="13">
        <f t="shared" si="1"/>
        <v>0</v>
      </c>
      <c r="I52" s="13">
        <f t="shared" si="2"/>
        <v>0</v>
      </c>
      <c r="J52" s="13">
        <f t="shared" si="3"/>
        <v>0</v>
      </c>
    </row>
    <row r="53" spans="1:10" x14ac:dyDescent="0.25">
      <c r="A53" s="10" t="s">
        <v>89</v>
      </c>
      <c r="B53" s="11">
        <v>2</v>
      </c>
      <c r="C53" s="11">
        <v>2</v>
      </c>
      <c r="D53" s="11">
        <v>0</v>
      </c>
      <c r="E53" s="11">
        <v>0</v>
      </c>
      <c r="F53" s="11">
        <v>0</v>
      </c>
      <c r="G53" s="12">
        <f t="shared" si="0"/>
        <v>0</v>
      </c>
      <c r="H53" s="13">
        <f t="shared" si="1"/>
        <v>0</v>
      </c>
      <c r="I53" s="13">
        <f t="shared" si="2"/>
        <v>0</v>
      </c>
      <c r="J53" s="13">
        <f t="shared" si="3"/>
        <v>0</v>
      </c>
    </row>
    <row r="54" spans="1:10" x14ac:dyDescent="0.25">
      <c r="A54" s="10" t="s">
        <v>90</v>
      </c>
      <c r="B54" s="11">
        <v>1</v>
      </c>
      <c r="C54" s="11">
        <v>1</v>
      </c>
      <c r="D54" s="11">
        <v>0</v>
      </c>
      <c r="E54" s="11">
        <v>0</v>
      </c>
      <c r="F54" s="11">
        <v>0</v>
      </c>
      <c r="G54" s="12">
        <f t="shared" si="0"/>
        <v>0</v>
      </c>
      <c r="H54" s="13">
        <f t="shared" si="1"/>
        <v>0</v>
      </c>
      <c r="I54" s="13">
        <f t="shared" si="2"/>
        <v>0</v>
      </c>
      <c r="J54" s="13">
        <f t="shared" si="3"/>
        <v>0</v>
      </c>
    </row>
    <row r="55" spans="1:10" x14ac:dyDescent="0.25">
      <c r="A55" s="10" t="s">
        <v>91</v>
      </c>
      <c r="B55" s="11">
        <v>1</v>
      </c>
      <c r="C55" s="11">
        <v>1</v>
      </c>
      <c r="D55" s="11">
        <v>0</v>
      </c>
      <c r="E55" s="11">
        <v>0</v>
      </c>
      <c r="F55" s="11">
        <v>0</v>
      </c>
      <c r="G55" s="12">
        <f t="shared" si="0"/>
        <v>0</v>
      </c>
      <c r="H55" s="13">
        <f t="shared" si="1"/>
        <v>0</v>
      </c>
      <c r="I55" s="13">
        <f t="shared" si="2"/>
        <v>0</v>
      </c>
      <c r="J55" s="13">
        <f t="shared" si="3"/>
        <v>0</v>
      </c>
    </row>
    <row r="56" spans="1:10" x14ac:dyDescent="0.25">
      <c r="A56" s="10" t="s">
        <v>93</v>
      </c>
      <c r="B56" s="11">
        <v>1</v>
      </c>
      <c r="C56" s="11">
        <v>1</v>
      </c>
      <c r="D56" s="11">
        <v>0</v>
      </c>
      <c r="E56" s="11">
        <v>0</v>
      </c>
      <c r="F56" s="11">
        <v>0</v>
      </c>
      <c r="G56" s="12">
        <f t="shared" si="0"/>
        <v>0</v>
      </c>
      <c r="H56" s="13">
        <f t="shared" si="1"/>
        <v>0</v>
      </c>
      <c r="I56" s="13">
        <f t="shared" si="2"/>
        <v>0</v>
      </c>
      <c r="J56" s="13">
        <f t="shared" si="3"/>
        <v>0</v>
      </c>
    </row>
    <row r="57" spans="1:10" x14ac:dyDescent="0.25">
      <c r="A57" s="14" t="s">
        <v>94</v>
      </c>
      <c r="B57" s="15">
        <v>1</v>
      </c>
      <c r="C57" s="15">
        <v>1</v>
      </c>
      <c r="D57" s="15">
        <v>0</v>
      </c>
      <c r="E57" s="15">
        <v>0</v>
      </c>
      <c r="F57" s="15">
        <v>0</v>
      </c>
      <c r="G57" s="16">
        <f t="shared" ref="G57:G58" si="4">D57-F57</f>
        <v>0</v>
      </c>
      <c r="H57" s="17">
        <f t="shared" ref="H57:H58" si="5">D57/(B57-D57+F57)*100</f>
        <v>0</v>
      </c>
      <c r="I57" s="17">
        <f t="shared" ref="I57:I58" si="6">F57/(B57-D57+F57)*100</f>
        <v>0</v>
      </c>
      <c r="J57" s="17">
        <f t="shared" ref="J57:J58" si="7">G57/(B57-D57+F57)*100</f>
        <v>0</v>
      </c>
    </row>
    <row r="58" spans="1:10" x14ac:dyDescent="0.25">
      <c r="A58" s="18" t="s">
        <v>115</v>
      </c>
      <c r="B58" s="19">
        <v>79</v>
      </c>
      <c r="C58" s="19">
        <v>78</v>
      </c>
      <c r="D58" s="19">
        <v>1</v>
      </c>
      <c r="E58" s="19">
        <v>2</v>
      </c>
      <c r="F58" s="19">
        <v>2</v>
      </c>
      <c r="G58" s="8">
        <f t="shared" si="4"/>
        <v>-1</v>
      </c>
      <c r="H58" s="9">
        <f t="shared" si="5"/>
        <v>1.25</v>
      </c>
      <c r="I58" s="9">
        <f t="shared" si="6"/>
        <v>2.5</v>
      </c>
      <c r="J58" s="9">
        <f t="shared" si="7"/>
        <v>-1.25</v>
      </c>
    </row>
    <row r="59" spans="1:10" x14ac:dyDescent="0.25">
      <c r="A59" s="5"/>
    </row>
    <row r="60" spans="1:10" x14ac:dyDescent="0.25">
      <c r="A60" s="5" t="s">
        <v>11</v>
      </c>
    </row>
    <row r="61" spans="1:10" x14ac:dyDescent="0.25">
      <c r="A61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sqref="A1:J1"/>
    </sheetView>
  </sheetViews>
  <sheetFormatPr defaultRowHeight="15" x14ac:dyDescent="0.25"/>
  <cols>
    <col min="1" max="1" width="18.42578125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15" customHeight="1" x14ac:dyDescent="0.25">
      <c r="A1" s="45" t="s">
        <v>131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10" t="s">
        <v>19</v>
      </c>
      <c r="B5" s="11">
        <v>3</v>
      </c>
      <c r="C5" s="11">
        <v>3</v>
      </c>
      <c r="D5" s="11">
        <v>0</v>
      </c>
      <c r="E5" s="11">
        <v>0</v>
      </c>
      <c r="F5" s="11">
        <v>0</v>
      </c>
      <c r="G5" s="12">
        <f t="shared" ref="G5:G35" si="0">D5-F5</f>
        <v>0</v>
      </c>
      <c r="H5" s="13">
        <f t="shared" ref="H5:H35" si="1">D5/(B5-D5+F5)*100</f>
        <v>0</v>
      </c>
      <c r="I5" s="13">
        <f t="shared" ref="I5:I35" si="2">F5/(B5-D5+F5)*100</f>
        <v>0</v>
      </c>
      <c r="J5" s="13">
        <f t="shared" ref="J5:J35" si="3">G5/(B5-D5+F5)*100</f>
        <v>0</v>
      </c>
    </row>
    <row r="6" spans="1:10" x14ac:dyDescent="0.25">
      <c r="A6" s="10" t="s">
        <v>96</v>
      </c>
      <c r="B6" s="11">
        <v>1</v>
      </c>
      <c r="C6" s="11">
        <v>1</v>
      </c>
      <c r="D6" s="11">
        <v>0</v>
      </c>
      <c r="E6" s="11">
        <v>0</v>
      </c>
      <c r="F6" s="11">
        <v>0</v>
      </c>
      <c r="G6" s="12">
        <f t="shared" si="0"/>
        <v>0</v>
      </c>
      <c r="H6" s="13">
        <f t="shared" si="1"/>
        <v>0</v>
      </c>
      <c r="I6" s="13">
        <f t="shared" si="2"/>
        <v>0</v>
      </c>
      <c r="J6" s="13">
        <f t="shared" si="3"/>
        <v>0</v>
      </c>
    </row>
    <row r="7" spans="1:10" x14ac:dyDescent="0.25">
      <c r="A7" s="10" t="s">
        <v>25</v>
      </c>
      <c r="B7" s="11">
        <v>1</v>
      </c>
      <c r="C7" s="11">
        <v>1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x14ac:dyDescent="0.25">
      <c r="A8" s="10" t="s">
        <v>26</v>
      </c>
      <c r="B8" s="11">
        <v>2</v>
      </c>
      <c r="C8" s="11">
        <v>2</v>
      </c>
      <c r="D8" s="11">
        <v>0</v>
      </c>
      <c r="E8" s="11">
        <v>0</v>
      </c>
      <c r="F8" s="11">
        <v>0</v>
      </c>
      <c r="G8" s="12">
        <f t="shared" si="0"/>
        <v>0</v>
      </c>
      <c r="H8" s="13">
        <f t="shared" si="1"/>
        <v>0</v>
      </c>
      <c r="I8" s="13">
        <f t="shared" si="2"/>
        <v>0</v>
      </c>
      <c r="J8" s="13">
        <f t="shared" si="3"/>
        <v>0</v>
      </c>
    </row>
    <row r="9" spans="1:10" x14ac:dyDescent="0.25">
      <c r="A9" s="10" t="s">
        <v>27</v>
      </c>
      <c r="B9" s="11">
        <v>0</v>
      </c>
      <c r="C9" s="11">
        <v>0</v>
      </c>
      <c r="D9" s="11">
        <v>0</v>
      </c>
      <c r="E9" s="11">
        <v>1</v>
      </c>
      <c r="F9" s="11">
        <v>1</v>
      </c>
      <c r="G9" s="12">
        <f t="shared" si="0"/>
        <v>-1</v>
      </c>
      <c r="H9" s="13">
        <f t="shared" si="1"/>
        <v>0</v>
      </c>
      <c r="I9" s="13">
        <f t="shared" si="2"/>
        <v>100</v>
      </c>
      <c r="J9" s="13">
        <f t="shared" si="3"/>
        <v>-100</v>
      </c>
    </row>
    <row r="10" spans="1:10" x14ac:dyDescent="0.25">
      <c r="A10" s="10" t="s">
        <v>28</v>
      </c>
      <c r="B10" s="11">
        <v>1</v>
      </c>
      <c r="C10" s="11">
        <v>1</v>
      </c>
      <c r="D10" s="11">
        <v>0</v>
      </c>
      <c r="E10" s="11">
        <v>0</v>
      </c>
      <c r="F10" s="11">
        <v>0</v>
      </c>
      <c r="G10" s="12">
        <f t="shared" si="0"/>
        <v>0</v>
      </c>
      <c r="H10" s="13">
        <f t="shared" si="1"/>
        <v>0</v>
      </c>
      <c r="I10" s="13">
        <f t="shared" si="2"/>
        <v>0</v>
      </c>
      <c r="J10" s="13">
        <f t="shared" si="3"/>
        <v>0</v>
      </c>
    </row>
    <row r="11" spans="1:10" x14ac:dyDescent="0.25">
      <c r="A11" s="10" t="s">
        <v>31</v>
      </c>
      <c r="B11" s="11">
        <v>1</v>
      </c>
      <c r="C11" s="11">
        <v>1</v>
      </c>
      <c r="D11" s="11">
        <v>0</v>
      </c>
      <c r="E11" s="11">
        <v>0</v>
      </c>
      <c r="F11" s="11">
        <v>0</v>
      </c>
      <c r="G11" s="12">
        <f t="shared" si="0"/>
        <v>0</v>
      </c>
      <c r="H11" s="13">
        <f t="shared" si="1"/>
        <v>0</v>
      </c>
      <c r="I11" s="13">
        <f t="shared" si="2"/>
        <v>0</v>
      </c>
      <c r="J11" s="13">
        <f t="shared" si="3"/>
        <v>0</v>
      </c>
    </row>
    <row r="12" spans="1:10" x14ac:dyDescent="0.25">
      <c r="A12" s="10" t="s">
        <v>33</v>
      </c>
      <c r="B12" s="11">
        <v>1</v>
      </c>
      <c r="C12" s="11">
        <v>1</v>
      </c>
      <c r="D12" s="11">
        <v>0</v>
      </c>
      <c r="E12" s="11">
        <v>0</v>
      </c>
      <c r="F12" s="11">
        <v>0</v>
      </c>
      <c r="G12" s="12">
        <f t="shared" si="0"/>
        <v>0</v>
      </c>
      <c r="H12" s="13">
        <f t="shared" si="1"/>
        <v>0</v>
      </c>
      <c r="I12" s="13">
        <f t="shared" si="2"/>
        <v>0</v>
      </c>
      <c r="J12" s="13">
        <f t="shared" si="3"/>
        <v>0</v>
      </c>
    </row>
    <row r="13" spans="1:10" x14ac:dyDescent="0.25">
      <c r="A13" s="10" t="s">
        <v>34</v>
      </c>
      <c r="B13" s="11">
        <v>3</v>
      </c>
      <c r="C13" s="11">
        <v>3</v>
      </c>
      <c r="D13" s="11">
        <v>0</v>
      </c>
      <c r="E13" s="11">
        <v>0</v>
      </c>
      <c r="F13" s="11">
        <v>0</v>
      </c>
      <c r="G13" s="12">
        <f t="shared" si="0"/>
        <v>0</v>
      </c>
      <c r="H13" s="13">
        <f t="shared" si="1"/>
        <v>0</v>
      </c>
      <c r="I13" s="13">
        <f t="shared" si="2"/>
        <v>0</v>
      </c>
      <c r="J13" s="13">
        <f t="shared" si="3"/>
        <v>0</v>
      </c>
    </row>
    <row r="14" spans="1:10" x14ac:dyDescent="0.25">
      <c r="A14" s="10" t="s">
        <v>35</v>
      </c>
      <c r="B14" s="11">
        <v>1</v>
      </c>
      <c r="C14" s="11">
        <v>1</v>
      </c>
      <c r="D14" s="11">
        <v>0</v>
      </c>
      <c r="E14" s="11">
        <v>0</v>
      </c>
      <c r="F14" s="11">
        <v>0</v>
      </c>
      <c r="G14" s="12">
        <f t="shared" si="0"/>
        <v>0</v>
      </c>
      <c r="H14" s="13">
        <f t="shared" si="1"/>
        <v>0</v>
      </c>
      <c r="I14" s="13">
        <f t="shared" si="2"/>
        <v>0</v>
      </c>
      <c r="J14" s="13">
        <f t="shared" si="3"/>
        <v>0</v>
      </c>
    </row>
    <row r="15" spans="1:10" x14ac:dyDescent="0.25">
      <c r="A15" s="10" t="s">
        <v>38</v>
      </c>
      <c r="B15" s="11">
        <v>0</v>
      </c>
      <c r="C15" s="11">
        <v>0</v>
      </c>
      <c r="D15" s="11">
        <v>0</v>
      </c>
      <c r="E15" s="11">
        <v>1</v>
      </c>
      <c r="F15" s="11">
        <v>1</v>
      </c>
      <c r="G15" s="12">
        <f t="shared" si="0"/>
        <v>-1</v>
      </c>
      <c r="H15" s="13">
        <f t="shared" si="1"/>
        <v>0</v>
      </c>
      <c r="I15" s="13">
        <f t="shared" si="2"/>
        <v>100</v>
      </c>
      <c r="J15" s="13">
        <f t="shared" si="3"/>
        <v>-100</v>
      </c>
    </row>
    <row r="16" spans="1:10" x14ac:dyDescent="0.25">
      <c r="A16" s="10" t="s">
        <v>41</v>
      </c>
      <c r="B16" s="11">
        <v>4</v>
      </c>
      <c r="C16" s="11">
        <v>4</v>
      </c>
      <c r="D16" s="11">
        <v>1</v>
      </c>
      <c r="E16" s="11">
        <v>0</v>
      </c>
      <c r="F16" s="11">
        <v>0</v>
      </c>
      <c r="G16" s="12">
        <f t="shared" si="0"/>
        <v>1</v>
      </c>
      <c r="H16" s="13">
        <f t="shared" si="1"/>
        <v>33.333333333333329</v>
      </c>
      <c r="I16" s="13">
        <f t="shared" si="2"/>
        <v>0</v>
      </c>
      <c r="J16" s="13">
        <f t="shared" si="3"/>
        <v>33.333333333333329</v>
      </c>
    </row>
    <row r="17" spans="1:10" x14ac:dyDescent="0.25">
      <c r="A17" s="10" t="s">
        <v>42</v>
      </c>
      <c r="B17" s="11">
        <v>4</v>
      </c>
      <c r="C17" s="11">
        <v>4</v>
      </c>
      <c r="D17" s="11">
        <v>0</v>
      </c>
      <c r="E17" s="11">
        <v>0</v>
      </c>
      <c r="F17" s="11">
        <v>0</v>
      </c>
      <c r="G17" s="12">
        <f t="shared" si="0"/>
        <v>0</v>
      </c>
      <c r="H17" s="13">
        <f t="shared" si="1"/>
        <v>0</v>
      </c>
      <c r="I17" s="13">
        <f t="shared" si="2"/>
        <v>0</v>
      </c>
      <c r="J17" s="13">
        <f t="shared" si="3"/>
        <v>0</v>
      </c>
    </row>
    <row r="18" spans="1:10" x14ac:dyDescent="0.25">
      <c r="A18" s="10" t="s">
        <v>43</v>
      </c>
      <c r="B18" s="11">
        <v>1</v>
      </c>
      <c r="C18" s="11">
        <v>1</v>
      </c>
      <c r="D18" s="11">
        <v>0</v>
      </c>
      <c r="E18" s="11">
        <v>0</v>
      </c>
      <c r="F18" s="11">
        <v>0</v>
      </c>
      <c r="G18" s="12">
        <f t="shared" si="0"/>
        <v>0</v>
      </c>
      <c r="H18" s="13">
        <f t="shared" si="1"/>
        <v>0</v>
      </c>
      <c r="I18" s="13">
        <f t="shared" si="2"/>
        <v>0</v>
      </c>
      <c r="J18" s="13">
        <f t="shared" si="3"/>
        <v>0</v>
      </c>
    </row>
    <row r="19" spans="1:10" x14ac:dyDescent="0.25">
      <c r="A19" s="10" t="s">
        <v>44</v>
      </c>
      <c r="B19" s="11">
        <v>1</v>
      </c>
      <c r="C19" s="11">
        <v>1</v>
      </c>
      <c r="D19" s="11">
        <v>0</v>
      </c>
      <c r="E19" s="11">
        <v>0</v>
      </c>
      <c r="F19" s="11">
        <v>0</v>
      </c>
      <c r="G19" s="12">
        <f t="shared" si="0"/>
        <v>0</v>
      </c>
      <c r="H19" s="13">
        <f t="shared" si="1"/>
        <v>0</v>
      </c>
      <c r="I19" s="13">
        <f t="shared" si="2"/>
        <v>0</v>
      </c>
      <c r="J19" s="13">
        <f t="shared" si="3"/>
        <v>0</v>
      </c>
    </row>
    <row r="20" spans="1:10" x14ac:dyDescent="0.25">
      <c r="A20" s="10" t="s">
        <v>45</v>
      </c>
      <c r="B20" s="11">
        <v>6</v>
      </c>
      <c r="C20" s="11">
        <v>6</v>
      </c>
      <c r="D20" s="11">
        <v>0</v>
      </c>
      <c r="E20" s="11">
        <v>0</v>
      </c>
      <c r="F20" s="11">
        <v>0</v>
      </c>
      <c r="G20" s="12">
        <f t="shared" si="0"/>
        <v>0</v>
      </c>
      <c r="H20" s="13">
        <f t="shared" si="1"/>
        <v>0</v>
      </c>
      <c r="I20" s="13">
        <f t="shared" si="2"/>
        <v>0</v>
      </c>
      <c r="J20" s="13">
        <f t="shared" si="3"/>
        <v>0</v>
      </c>
    </row>
    <row r="21" spans="1:10" x14ac:dyDescent="0.25">
      <c r="A21" s="10" t="s">
        <v>46</v>
      </c>
      <c r="B21" s="11">
        <v>1</v>
      </c>
      <c r="C21" s="11">
        <v>1</v>
      </c>
      <c r="D21" s="11">
        <v>0</v>
      </c>
      <c r="E21" s="11">
        <v>0</v>
      </c>
      <c r="F21" s="11">
        <v>0</v>
      </c>
      <c r="G21" s="12">
        <f t="shared" si="0"/>
        <v>0</v>
      </c>
      <c r="H21" s="13">
        <f t="shared" si="1"/>
        <v>0</v>
      </c>
      <c r="I21" s="13">
        <f t="shared" si="2"/>
        <v>0</v>
      </c>
      <c r="J21" s="13">
        <f t="shared" si="3"/>
        <v>0</v>
      </c>
    </row>
    <row r="22" spans="1:10" x14ac:dyDescent="0.25">
      <c r="A22" s="10" t="s">
        <v>52</v>
      </c>
      <c r="B22" s="11">
        <v>1</v>
      </c>
      <c r="C22" s="11">
        <v>1</v>
      </c>
      <c r="D22" s="11">
        <v>0</v>
      </c>
      <c r="E22" s="11">
        <v>0</v>
      </c>
      <c r="F22" s="11">
        <v>0</v>
      </c>
      <c r="G22" s="12">
        <f t="shared" si="0"/>
        <v>0</v>
      </c>
      <c r="H22" s="13">
        <f t="shared" si="1"/>
        <v>0</v>
      </c>
      <c r="I22" s="13">
        <f t="shared" si="2"/>
        <v>0</v>
      </c>
      <c r="J22" s="13">
        <f t="shared" si="3"/>
        <v>0</v>
      </c>
    </row>
    <row r="23" spans="1:10" x14ac:dyDescent="0.25">
      <c r="A23" s="10" t="s">
        <v>60</v>
      </c>
      <c r="B23" s="11">
        <v>3</v>
      </c>
      <c r="C23" s="11">
        <v>3</v>
      </c>
      <c r="D23" s="11">
        <v>1</v>
      </c>
      <c r="E23" s="11">
        <v>0</v>
      </c>
      <c r="F23" s="11">
        <v>0</v>
      </c>
      <c r="G23" s="12">
        <f t="shared" si="0"/>
        <v>1</v>
      </c>
      <c r="H23" s="13">
        <f t="shared" si="1"/>
        <v>50</v>
      </c>
      <c r="I23" s="13">
        <f t="shared" si="2"/>
        <v>0</v>
      </c>
      <c r="J23" s="13">
        <f t="shared" si="3"/>
        <v>50</v>
      </c>
    </row>
    <row r="24" spans="1:10" x14ac:dyDescent="0.25">
      <c r="A24" s="10" t="s">
        <v>61</v>
      </c>
      <c r="B24" s="11">
        <v>1</v>
      </c>
      <c r="C24" s="11">
        <v>1</v>
      </c>
      <c r="D24" s="11">
        <v>0</v>
      </c>
      <c r="E24" s="11">
        <v>0</v>
      </c>
      <c r="F24" s="11">
        <v>0</v>
      </c>
      <c r="G24" s="12">
        <f t="shared" si="0"/>
        <v>0</v>
      </c>
      <c r="H24" s="13">
        <f t="shared" si="1"/>
        <v>0</v>
      </c>
      <c r="I24" s="13">
        <f t="shared" si="2"/>
        <v>0</v>
      </c>
      <c r="J24" s="13">
        <f t="shared" si="3"/>
        <v>0</v>
      </c>
    </row>
    <row r="25" spans="1:10" x14ac:dyDescent="0.25">
      <c r="A25" s="10" t="s">
        <v>63</v>
      </c>
      <c r="B25" s="11">
        <v>2</v>
      </c>
      <c r="C25" s="11">
        <v>2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3">
        <f t="shared" si="1"/>
        <v>0</v>
      </c>
      <c r="I25" s="13">
        <f t="shared" si="2"/>
        <v>0</v>
      </c>
      <c r="J25" s="13">
        <f t="shared" si="3"/>
        <v>0</v>
      </c>
    </row>
    <row r="26" spans="1:10" x14ac:dyDescent="0.25">
      <c r="A26" s="10" t="s">
        <v>64</v>
      </c>
      <c r="B26" s="11">
        <v>1</v>
      </c>
      <c r="C26" s="11">
        <v>1</v>
      </c>
      <c r="D26" s="11">
        <v>0</v>
      </c>
      <c r="E26" s="11">
        <v>0</v>
      </c>
      <c r="F26" s="11">
        <v>0</v>
      </c>
      <c r="G26" s="12">
        <f t="shared" si="0"/>
        <v>0</v>
      </c>
      <c r="H26" s="13">
        <f t="shared" si="1"/>
        <v>0</v>
      </c>
      <c r="I26" s="13">
        <f t="shared" si="2"/>
        <v>0</v>
      </c>
      <c r="J26" s="13">
        <f t="shared" si="3"/>
        <v>0</v>
      </c>
    </row>
    <row r="27" spans="1:10" x14ac:dyDescent="0.25">
      <c r="A27" s="10" t="s">
        <v>66</v>
      </c>
      <c r="B27" s="11">
        <v>2</v>
      </c>
      <c r="C27" s="11">
        <v>2</v>
      </c>
      <c r="D27" s="11">
        <v>0</v>
      </c>
      <c r="E27" s="11">
        <v>0</v>
      </c>
      <c r="F27" s="11">
        <v>0</v>
      </c>
      <c r="G27" s="12">
        <f t="shared" si="0"/>
        <v>0</v>
      </c>
      <c r="H27" s="13">
        <f t="shared" si="1"/>
        <v>0</v>
      </c>
      <c r="I27" s="13">
        <f t="shared" si="2"/>
        <v>0</v>
      </c>
      <c r="J27" s="13">
        <f t="shared" si="3"/>
        <v>0</v>
      </c>
    </row>
    <row r="28" spans="1:10" x14ac:dyDescent="0.25">
      <c r="A28" s="10" t="s">
        <v>70</v>
      </c>
      <c r="B28" s="11">
        <v>1</v>
      </c>
      <c r="C28" s="11">
        <v>1</v>
      </c>
      <c r="D28" s="11">
        <v>0</v>
      </c>
      <c r="E28" s="11">
        <v>0</v>
      </c>
      <c r="F28" s="11">
        <v>0</v>
      </c>
      <c r="G28" s="12">
        <f t="shared" si="0"/>
        <v>0</v>
      </c>
      <c r="H28" s="13">
        <f t="shared" si="1"/>
        <v>0</v>
      </c>
      <c r="I28" s="13">
        <f t="shared" si="2"/>
        <v>0</v>
      </c>
      <c r="J28" s="13">
        <f t="shared" si="3"/>
        <v>0</v>
      </c>
    </row>
    <row r="29" spans="1:10" x14ac:dyDescent="0.25">
      <c r="A29" s="10" t="s">
        <v>72</v>
      </c>
      <c r="B29" s="11">
        <v>1</v>
      </c>
      <c r="C29" s="11">
        <v>1</v>
      </c>
      <c r="D29" s="11">
        <v>0</v>
      </c>
      <c r="E29" s="11">
        <v>0</v>
      </c>
      <c r="F29" s="11">
        <v>0</v>
      </c>
      <c r="G29" s="12">
        <f t="shared" si="0"/>
        <v>0</v>
      </c>
      <c r="H29" s="13">
        <f t="shared" si="1"/>
        <v>0</v>
      </c>
      <c r="I29" s="13">
        <f t="shared" si="2"/>
        <v>0</v>
      </c>
      <c r="J29" s="13">
        <f t="shared" si="3"/>
        <v>0</v>
      </c>
    </row>
    <row r="30" spans="1:10" x14ac:dyDescent="0.25">
      <c r="A30" s="10" t="s">
        <v>84</v>
      </c>
      <c r="B30" s="11">
        <v>1</v>
      </c>
      <c r="C30" s="11">
        <v>1</v>
      </c>
      <c r="D30" s="11">
        <v>0</v>
      </c>
      <c r="E30" s="11">
        <v>0</v>
      </c>
      <c r="F30" s="11">
        <v>0</v>
      </c>
      <c r="G30" s="12">
        <f t="shared" si="0"/>
        <v>0</v>
      </c>
      <c r="H30" s="13">
        <f t="shared" si="1"/>
        <v>0</v>
      </c>
      <c r="I30" s="13">
        <f t="shared" si="2"/>
        <v>0</v>
      </c>
      <c r="J30" s="13">
        <f t="shared" si="3"/>
        <v>0</v>
      </c>
    </row>
    <row r="31" spans="1:10" x14ac:dyDescent="0.25">
      <c r="A31" s="10" t="s">
        <v>85</v>
      </c>
      <c r="B31" s="11">
        <v>1</v>
      </c>
      <c r="C31" s="11">
        <v>1</v>
      </c>
      <c r="D31" s="11">
        <v>0</v>
      </c>
      <c r="E31" s="11">
        <v>0</v>
      </c>
      <c r="F31" s="11">
        <v>0</v>
      </c>
      <c r="G31" s="12">
        <f t="shared" si="0"/>
        <v>0</v>
      </c>
      <c r="H31" s="13">
        <f t="shared" si="1"/>
        <v>0</v>
      </c>
      <c r="I31" s="13">
        <f t="shared" si="2"/>
        <v>0</v>
      </c>
      <c r="J31" s="13">
        <f t="shared" si="3"/>
        <v>0</v>
      </c>
    </row>
    <row r="32" spans="1:10" x14ac:dyDescent="0.25">
      <c r="A32" s="10" t="s">
        <v>89</v>
      </c>
      <c r="B32" s="11">
        <v>2</v>
      </c>
      <c r="C32" s="11">
        <v>2</v>
      </c>
      <c r="D32" s="11">
        <v>0</v>
      </c>
      <c r="E32" s="11">
        <v>0</v>
      </c>
      <c r="F32" s="11">
        <v>0</v>
      </c>
      <c r="G32" s="12">
        <f t="shared" si="0"/>
        <v>0</v>
      </c>
      <c r="H32" s="13">
        <f t="shared" si="1"/>
        <v>0</v>
      </c>
      <c r="I32" s="13">
        <f t="shared" si="2"/>
        <v>0</v>
      </c>
      <c r="J32" s="13">
        <f t="shared" si="3"/>
        <v>0</v>
      </c>
    </row>
    <row r="33" spans="1:10" x14ac:dyDescent="0.25">
      <c r="A33" s="10" t="s">
        <v>91</v>
      </c>
      <c r="B33" s="11">
        <v>1</v>
      </c>
      <c r="C33" s="11">
        <v>1</v>
      </c>
      <c r="D33" s="11">
        <v>0</v>
      </c>
      <c r="E33" s="11">
        <v>0</v>
      </c>
      <c r="F33" s="11">
        <v>0</v>
      </c>
      <c r="G33" s="12">
        <f t="shared" si="0"/>
        <v>0</v>
      </c>
      <c r="H33" s="13">
        <f t="shared" si="1"/>
        <v>0</v>
      </c>
      <c r="I33" s="13">
        <f t="shared" si="2"/>
        <v>0</v>
      </c>
      <c r="J33" s="13">
        <f t="shared" si="3"/>
        <v>0</v>
      </c>
    </row>
    <row r="34" spans="1:10" x14ac:dyDescent="0.25">
      <c r="A34" s="10" t="s">
        <v>92</v>
      </c>
      <c r="B34" s="11">
        <v>1</v>
      </c>
      <c r="C34" s="11">
        <v>1</v>
      </c>
      <c r="D34" s="11">
        <v>0</v>
      </c>
      <c r="E34" s="11">
        <v>0</v>
      </c>
      <c r="F34" s="11">
        <v>0</v>
      </c>
      <c r="G34" s="12">
        <f t="shared" si="0"/>
        <v>0</v>
      </c>
      <c r="H34" s="13">
        <f t="shared" si="1"/>
        <v>0</v>
      </c>
      <c r="I34" s="13">
        <f t="shared" si="2"/>
        <v>0</v>
      </c>
      <c r="J34" s="13">
        <f t="shared" si="3"/>
        <v>0</v>
      </c>
    </row>
    <row r="35" spans="1:10" x14ac:dyDescent="0.25">
      <c r="A35" s="10" t="s">
        <v>94</v>
      </c>
      <c r="B35" s="11">
        <v>1</v>
      </c>
      <c r="C35" s="11">
        <v>1</v>
      </c>
      <c r="D35" s="11">
        <v>0</v>
      </c>
      <c r="E35" s="11">
        <v>0</v>
      </c>
      <c r="F35" s="11">
        <v>0</v>
      </c>
      <c r="G35" s="12">
        <f t="shared" si="0"/>
        <v>0</v>
      </c>
      <c r="H35" s="13">
        <f t="shared" si="1"/>
        <v>0</v>
      </c>
      <c r="I35" s="13">
        <f t="shared" si="2"/>
        <v>0</v>
      </c>
      <c r="J35" s="13">
        <f t="shared" si="3"/>
        <v>0</v>
      </c>
    </row>
    <row r="36" spans="1:10" x14ac:dyDescent="0.25">
      <c r="A36" s="14" t="s">
        <v>108</v>
      </c>
      <c r="B36" s="15">
        <v>1</v>
      </c>
      <c r="C36" s="15">
        <v>1</v>
      </c>
      <c r="D36" s="15">
        <v>0</v>
      </c>
      <c r="E36" s="15">
        <v>0</v>
      </c>
      <c r="F36" s="15">
        <v>0</v>
      </c>
      <c r="G36" s="16">
        <f t="shared" ref="G36:G37" si="4">D36-F36</f>
        <v>0</v>
      </c>
      <c r="H36" s="17">
        <f t="shared" ref="H36:H37" si="5">D36/(B36-D36+F36)*100</f>
        <v>0</v>
      </c>
      <c r="I36" s="17">
        <f t="shared" ref="I36:I37" si="6">F36/(B36-D36+F36)*100</f>
        <v>0</v>
      </c>
      <c r="J36" s="17">
        <f t="shared" ref="J36:J37" si="7">G36/(B36-D36+F36)*100</f>
        <v>0</v>
      </c>
    </row>
    <row r="37" spans="1:10" x14ac:dyDescent="0.25">
      <c r="A37" s="18" t="s">
        <v>115</v>
      </c>
      <c r="B37" s="19">
        <v>51</v>
      </c>
      <c r="C37" s="19">
        <v>51</v>
      </c>
      <c r="D37" s="19">
        <v>2</v>
      </c>
      <c r="E37" s="19">
        <v>2</v>
      </c>
      <c r="F37" s="19">
        <v>2</v>
      </c>
      <c r="G37" s="8">
        <f t="shared" si="4"/>
        <v>0</v>
      </c>
      <c r="H37" s="9">
        <f t="shared" si="5"/>
        <v>3.9215686274509802</v>
      </c>
      <c r="I37" s="9">
        <f t="shared" si="6"/>
        <v>3.9215686274509802</v>
      </c>
      <c r="J37" s="9">
        <f t="shared" si="7"/>
        <v>0</v>
      </c>
    </row>
    <row r="38" spans="1:10" x14ac:dyDescent="0.25">
      <c r="A38" s="5"/>
    </row>
    <row r="39" spans="1:10" x14ac:dyDescent="0.25">
      <c r="A39" s="5" t="s">
        <v>11</v>
      </c>
    </row>
    <row r="40" spans="1:10" x14ac:dyDescent="0.25">
      <c r="A40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>
      <selection activeCell="O35" sqref="O35"/>
    </sheetView>
  </sheetViews>
  <sheetFormatPr defaultRowHeight="15" x14ac:dyDescent="0.25"/>
  <cols>
    <col min="1" max="1" width="19.85546875" customWidth="1"/>
    <col min="2" max="2" width="8.140625" customWidth="1"/>
    <col min="3" max="4" width="7.28515625" customWidth="1"/>
    <col min="5" max="5" width="7.42578125" customWidth="1"/>
    <col min="6" max="6" width="8.28515625" customWidth="1"/>
    <col min="7" max="10" width="7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1.5" customHeight="1" x14ac:dyDescent="0.25">
      <c r="A1" s="45" t="s">
        <v>132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10" t="s">
        <v>111</v>
      </c>
      <c r="B5" s="11">
        <v>1</v>
      </c>
      <c r="C5" s="11">
        <v>1</v>
      </c>
      <c r="D5" s="11">
        <v>0</v>
      </c>
      <c r="E5" s="11">
        <v>0</v>
      </c>
      <c r="F5" s="11">
        <v>0</v>
      </c>
      <c r="G5" s="12">
        <f t="shared" ref="G5:G55" si="0">D5-F5</f>
        <v>0</v>
      </c>
      <c r="H5" s="13">
        <f t="shared" ref="H5:H55" si="1">D5/(B5-D5+F5)*100</f>
        <v>0</v>
      </c>
      <c r="I5" s="13">
        <f t="shared" ref="I5:I55" si="2">F5/(B5-D5+F5)*100</f>
        <v>0</v>
      </c>
      <c r="J5" s="13">
        <f t="shared" ref="J5:J55" si="3">G5/(B5-D5+F5)*100</f>
        <v>0</v>
      </c>
    </row>
    <row r="6" spans="1:10" x14ac:dyDescent="0.25">
      <c r="A6" s="10" t="s">
        <v>16</v>
      </c>
      <c r="B6" s="11">
        <v>1</v>
      </c>
      <c r="C6" s="11">
        <v>1</v>
      </c>
      <c r="D6" s="11">
        <v>0</v>
      </c>
      <c r="E6" s="11">
        <v>0</v>
      </c>
      <c r="F6" s="11">
        <v>0</v>
      </c>
      <c r="G6" s="12">
        <f t="shared" si="0"/>
        <v>0</v>
      </c>
      <c r="H6" s="13">
        <f t="shared" si="1"/>
        <v>0</v>
      </c>
      <c r="I6" s="13">
        <f t="shared" si="2"/>
        <v>0</v>
      </c>
      <c r="J6" s="13">
        <f t="shared" si="3"/>
        <v>0</v>
      </c>
    </row>
    <row r="7" spans="1:10" x14ac:dyDescent="0.25">
      <c r="A7" s="10" t="s">
        <v>17</v>
      </c>
      <c r="B7" s="11">
        <v>1</v>
      </c>
      <c r="C7" s="11">
        <v>1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x14ac:dyDescent="0.25">
      <c r="A8" s="10" t="s">
        <v>18</v>
      </c>
      <c r="B8" s="11">
        <v>1</v>
      </c>
      <c r="C8" s="11">
        <v>1</v>
      </c>
      <c r="D8" s="11">
        <v>0</v>
      </c>
      <c r="E8" s="11">
        <v>0</v>
      </c>
      <c r="F8" s="11">
        <v>0</v>
      </c>
      <c r="G8" s="12">
        <f t="shared" si="0"/>
        <v>0</v>
      </c>
      <c r="H8" s="13">
        <f t="shared" si="1"/>
        <v>0</v>
      </c>
      <c r="I8" s="13">
        <f t="shared" si="2"/>
        <v>0</v>
      </c>
      <c r="J8" s="13">
        <f t="shared" si="3"/>
        <v>0</v>
      </c>
    </row>
    <row r="9" spans="1:10" x14ac:dyDescent="0.25">
      <c r="A9" s="10" t="s">
        <v>19</v>
      </c>
      <c r="B9" s="11">
        <v>1</v>
      </c>
      <c r="C9" s="11">
        <v>1</v>
      </c>
      <c r="D9" s="11">
        <v>0</v>
      </c>
      <c r="E9" s="11">
        <v>0</v>
      </c>
      <c r="F9" s="11">
        <v>0</v>
      </c>
      <c r="G9" s="12">
        <f t="shared" si="0"/>
        <v>0</v>
      </c>
      <c r="H9" s="39">
        <f t="shared" si="1"/>
        <v>0</v>
      </c>
      <c r="I9" s="39">
        <f t="shared" si="2"/>
        <v>0</v>
      </c>
      <c r="J9" s="39">
        <f t="shared" si="3"/>
        <v>0</v>
      </c>
    </row>
    <row r="10" spans="1:10" x14ac:dyDescent="0.25">
      <c r="A10" s="10" t="s">
        <v>21</v>
      </c>
      <c r="B10" s="11">
        <v>1</v>
      </c>
      <c r="C10" s="11">
        <v>1</v>
      </c>
      <c r="D10" s="11">
        <v>1</v>
      </c>
      <c r="E10" s="11">
        <v>0</v>
      </c>
      <c r="F10" s="11">
        <v>0</v>
      </c>
      <c r="G10" s="12">
        <f t="shared" si="0"/>
        <v>1</v>
      </c>
      <c r="H10" s="40" t="s">
        <v>119</v>
      </c>
      <c r="I10" s="40" t="s">
        <v>119</v>
      </c>
      <c r="J10" s="40" t="s">
        <v>119</v>
      </c>
    </row>
    <row r="11" spans="1:10" x14ac:dyDescent="0.25">
      <c r="A11" s="10" t="s">
        <v>23</v>
      </c>
      <c r="B11" s="11">
        <v>1</v>
      </c>
      <c r="C11" s="11">
        <v>1</v>
      </c>
      <c r="D11" s="11">
        <v>0</v>
      </c>
      <c r="E11" s="11">
        <v>0</v>
      </c>
      <c r="F11" s="11">
        <v>0</v>
      </c>
      <c r="G11" s="12">
        <f t="shared" si="0"/>
        <v>0</v>
      </c>
      <c r="H11" s="13">
        <f t="shared" si="1"/>
        <v>0</v>
      </c>
      <c r="I11" s="13">
        <f t="shared" si="2"/>
        <v>0</v>
      </c>
      <c r="J11" s="13">
        <f t="shared" si="3"/>
        <v>0</v>
      </c>
    </row>
    <row r="12" spans="1:10" x14ac:dyDescent="0.25">
      <c r="A12" s="10" t="s">
        <v>26</v>
      </c>
      <c r="B12" s="11">
        <v>1</v>
      </c>
      <c r="C12" s="11">
        <v>1</v>
      </c>
      <c r="D12" s="11">
        <v>0</v>
      </c>
      <c r="E12" s="11">
        <v>0</v>
      </c>
      <c r="F12" s="11">
        <v>0</v>
      </c>
      <c r="G12" s="12">
        <f t="shared" si="0"/>
        <v>0</v>
      </c>
      <c r="H12" s="13">
        <f t="shared" si="1"/>
        <v>0</v>
      </c>
      <c r="I12" s="13">
        <f t="shared" si="2"/>
        <v>0</v>
      </c>
      <c r="J12" s="13">
        <f t="shared" si="3"/>
        <v>0</v>
      </c>
    </row>
    <row r="13" spans="1:10" x14ac:dyDescent="0.25">
      <c r="A13" s="10" t="s">
        <v>28</v>
      </c>
      <c r="B13" s="11">
        <v>1</v>
      </c>
      <c r="C13" s="11">
        <v>1</v>
      </c>
      <c r="D13" s="11">
        <v>0</v>
      </c>
      <c r="E13" s="11">
        <v>1</v>
      </c>
      <c r="F13" s="11">
        <v>1</v>
      </c>
      <c r="G13" s="12">
        <f t="shared" si="0"/>
        <v>-1</v>
      </c>
      <c r="H13" s="13">
        <f t="shared" si="1"/>
        <v>0</v>
      </c>
      <c r="I13" s="13">
        <f t="shared" si="2"/>
        <v>50</v>
      </c>
      <c r="J13" s="13">
        <f t="shared" si="3"/>
        <v>-50</v>
      </c>
    </row>
    <row r="14" spans="1:10" x14ac:dyDescent="0.25">
      <c r="A14" s="10" t="s">
        <v>29</v>
      </c>
      <c r="B14" s="11">
        <v>1</v>
      </c>
      <c r="C14" s="11">
        <v>1</v>
      </c>
      <c r="D14" s="11">
        <v>0</v>
      </c>
      <c r="E14" s="11">
        <v>0</v>
      </c>
      <c r="F14" s="11">
        <v>0</v>
      </c>
      <c r="G14" s="12">
        <f t="shared" si="0"/>
        <v>0</v>
      </c>
      <c r="H14" s="13">
        <f t="shared" si="1"/>
        <v>0</v>
      </c>
      <c r="I14" s="13">
        <f t="shared" si="2"/>
        <v>0</v>
      </c>
      <c r="J14" s="13">
        <f t="shared" si="3"/>
        <v>0</v>
      </c>
    </row>
    <row r="15" spans="1:10" x14ac:dyDescent="0.25">
      <c r="A15" s="10" t="s">
        <v>33</v>
      </c>
      <c r="B15" s="11">
        <v>0</v>
      </c>
      <c r="C15" s="11">
        <v>0</v>
      </c>
      <c r="D15" s="11">
        <v>0</v>
      </c>
      <c r="E15" s="11">
        <v>1</v>
      </c>
      <c r="F15" s="11">
        <v>1</v>
      </c>
      <c r="G15" s="12">
        <f t="shared" si="0"/>
        <v>-1</v>
      </c>
      <c r="H15" s="13">
        <f t="shared" si="1"/>
        <v>0</v>
      </c>
      <c r="I15" s="13">
        <f t="shared" si="2"/>
        <v>100</v>
      </c>
      <c r="J15" s="13">
        <f t="shared" si="3"/>
        <v>-100</v>
      </c>
    </row>
    <row r="16" spans="1:10" x14ac:dyDescent="0.25">
      <c r="A16" s="10" t="s">
        <v>34</v>
      </c>
      <c r="B16" s="11">
        <v>2</v>
      </c>
      <c r="C16" s="11">
        <v>2</v>
      </c>
      <c r="D16" s="11">
        <v>0</v>
      </c>
      <c r="E16" s="11">
        <v>1</v>
      </c>
      <c r="F16" s="11">
        <v>1</v>
      </c>
      <c r="G16" s="12">
        <f t="shared" si="0"/>
        <v>-1</v>
      </c>
      <c r="H16" s="13">
        <f t="shared" si="1"/>
        <v>0</v>
      </c>
      <c r="I16" s="13">
        <f t="shared" si="2"/>
        <v>33.333333333333329</v>
      </c>
      <c r="J16" s="13">
        <f t="shared" si="3"/>
        <v>-33.333333333333329</v>
      </c>
    </row>
    <row r="17" spans="1:10" x14ac:dyDescent="0.25">
      <c r="A17" s="10" t="s">
        <v>36</v>
      </c>
      <c r="B17" s="11">
        <v>1</v>
      </c>
      <c r="C17" s="11">
        <v>1</v>
      </c>
      <c r="D17" s="11">
        <v>0</v>
      </c>
      <c r="E17" s="11">
        <v>0</v>
      </c>
      <c r="F17" s="11">
        <v>0</v>
      </c>
      <c r="G17" s="12">
        <f t="shared" si="0"/>
        <v>0</v>
      </c>
      <c r="H17" s="13">
        <f t="shared" si="1"/>
        <v>0</v>
      </c>
      <c r="I17" s="13">
        <f t="shared" si="2"/>
        <v>0</v>
      </c>
      <c r="J17" s="13">
        <f t="shared" si="3"/>
        <v>0</v>
      </c>
    </row>
    <row r="18" spans="1:10" x14ac:dyDescent="0.25">
      <c r="A18" s="10" t="s">
        <v>37</v>
      </c>
      <c r="B18" s="11">
        <v>1</v>
      </c>
      <c r="C18" s="11">
        <v>1</v>
      </c>
      <c r="D18" s="11">
        <v>0</v>
      </c>
      <c r="E18" s="11">
        <v>0</v>
      </c>
      <c r="F18" s="11">
        <v>0</v>
      </c>
      <c r="G18" s="12">
        <f t="shared" si="0"/>
        <v>0</v>
      </c>
      <c r="H18" s="13">
        <f t="shared" si="1"/>
        <v>0</v>
      </c>
      <c r="I18" s="13">
        <f t="shared" si="2"/>
        <v>0</v>
      </c>
      <c r="J18" s="13">
        <f t="shared" si="3"/>
        <v>0</v>
      </c>
    </row>
    <row r="19" spans="1:10" x14ac:dyDescent="0.25">
      <c r="A19" s="10" t="s">
        <v>39</v>
      </c>
      <c r="B19" s="11">
        <v>1</v>
      </c>
      <c r="C19" s="11">
        <v>1</v>
      </c>
      <c r="D19" s="11">
        <v>0</v>
      </c>
      <c r="E19" s="11">
        <v>0</v>
      </c>
      <c r="F19" s="11">
        <v>0</v>
      </c>
      <c r="G19" s="12">
        <f t="shared" si="0"/>
        <v>0</v>
      </c>
      <c r="H19" s="13">
        <f t="shared" si="1"/>
        <v>0</v>
      </c>
      <c r="I19" s="13">
        <f t="shared" si="2"/>
        <v>0</v>
      </c>
      <c r="J19" s="13">
        <f t="shared" si="3"/>
        <v>0</v>
      </c>
    </row>
    <row r="20" spans="1:10" x14ac:dyDescent="0.25">
      <c r="A20" s="10" t="s">
        <v>41</v>
      </c>
      <c r="B20" s="11">
        <v>2</v>
      </c>
      <c r="C20" s="11">
        <v>2</v>
      </c>
      <c r="D20" s="11">
        <v>0</v>
      </c>
      <c r="E20" s="11">
        <v>0</v>
      </c>
      <c r="F20" s="11">
        <v>0</v>
      </c>
      <c r="G20" s="12">
        <f t="shared" si="0"/>
        <v>0</v>
      </c>
      <c r="H20" s="13">
        <f t="shared" si="1"/>
        <v>0</v>
      </c>
      <c r="I20" s="13">
        <f t="shared" si="2"/>
        <v>0</v>
      </c>
      <c r="J20" s="13">
        <f t="shared" si="3"/>
        <v>0</v>
      </c>
    </row>
    <row r="21" spans="1:10" x14ac:dyDescent="0.25">
      <c r="A21" s="10" t="s">
        <v>42</v>
      </c>
      <c r="B21" s="11">
        <v>1</v>
      </c>
      <c r="C21" s="11">
        <v>1</v>
      </c>
      <c r="D21" s="11">
        <v>0</v>
      </c>
      <c r="E21" s="11">
        <v>0</v>
      </c>
      <c r="F21" s="11">
        <v>0</v>
      </c>
      <c r="G21" s="12">
        <f t="shared" si="0"/>
        <v>0</v>
      </c>
      <c r="H21" s="13">
        <f t="shared" si="1"/>
        <v>0</v>
      </c>
      <c r="I21" s="13">
        <f t="shared" si="2"/>
        <v>0</v>
      </c>
      <c r="J21" s="13">
        <f t="shared" si="3"/>
        <v>0</v>
      </c>
    </row>
    <row r="22" spans="1:10" x14ac:dyDescent="0.25">
      <c r="A22" s="10" t="s">
        <v>43</v>
      </c>
      <c r="B22" s="11">
        <v>1</v>
      </c>
      <c r="C22" s="11">
        <v>1</v>
      </c>
      <c r="D22" s="11">
        <v>0</v>
      </c>
      <c r="E22" s="11">
        <v>0</v>
      </c>
      <c r="F22" s="11">
        <v>0</v>
      </c>
      <c r="G22" s="12">
        <f t="shared" si="0"/>
        <v>0</v>
      </c>
      <c r="H22" s="13">
        <f t="shared" si="1"/>
        <v>0</v>
      </c>
      <c r="I22" s="13">
        <f t="shared" si="2"/>
        <v>0</v>
      </c>
      <c r="J22" s="13">
        <f t="shared" si="3"/>
        <v>0</v>
      </c>
    </row>
    <row r="23" spans="1:10" x14ac:dyDescent="0.25">
      <c r="A23" s="10" t="s">
        <v>44</v>
      </c>
      <c r="B23" s="11">
        <v>2</v>
      </c>
      <c r="C23" s="11">
        <v>2</v>
      </c>
      <c r="D23" s="11">
        <v>1</v>
      </c>
      <c r="E23" s="11">
        <v>0</v>
      </c>
      <c r="F23" s="11">
        <v>0</v>
      </c>
      <c r="G23" s="12">
        <f t="shared" si="0"/>
        <v>1</v>
      </c>
      <c r="H23" s="13">
        <f t="shared" si="1"/>
        <v>100</v>
      </c>
      <c r="I23" s="13">
        <f t="shared" si="2"/>
        <v>0</v>
      </c>
      <c r="J23" s="13">
        <f t="shared" si="3"/>
        <v>100</v>
      </c>
    </row>
    <row r="24" spans="1:10" x14ac:dyDescent="0.25">
      <c r="A24" s="10" t="s">
        <v>45</v>
      </c>
      <c r="B24" s="11">
        <v>13</v>
      </c>
      <c r="C24" s="11">
        <v>13</v>
      </c>
      <c r="D24" s="11">
        <v>0</v>
      </c>
      <c r="E24" s="11">
        <v>2</v>
      </c>
      <c r="F24" s="11">
        <v>1</v>
      </c>
      <c r="G24" s="12">
        <f t="shared" si="0"/>
        <v>-1</v>
      </c>
      <c r="H24" s="13">
        <f t="shared" si="1"/>
        <v>0</v>
      </c>
      <c r="I24" s="13">
        <f t="shared" si="2"/>
        <v>7.1428571428571423</v>
      </c>
      <c r="J24" s="13">
        <f t="shared" si="3"/>
        <v>-7.1428571428571423</v>
      </c>
    </row>
    <row r="25" spans="1:10" x14ac:dyDescent="0.25">
      <c r="A25" s="10" t="s">
        <v>46</v>
      </c>
      <c r="B25" s="11">
        <v>1</v>
      </c>
      <c r="C25" s="11">
        <v>1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3">
        <f t="shared" si="1"/>
        <v>0</v>
      </c>
      <c r="I25" s="13">
        <f t="shared" si="2"/>
        <v>0</v>
      </c>
      <c r="J25" s="13">
        <f t="shared" si="3"/>
        <v>0</v>
      </c>
    </row>
    <row r="26" spans="1:10" x14ac:dyDescent="0.25">
      <c r="A26" s="10" t="s">
        <v>47</v>
      </c>
      <c r="B26" s="11">
        <v>1</v>
      </c>
      <c r="C26" s="11">
        <v>1</v>
      </c>
      <c r="D26" s="11">
        <v>0</v>
      </c>
      <c r="E26" s="11">
        <v>0</v>
      </c>
      <c r="F26" s="11">
        <v>0</v>
      </c>
      <c r="G26" s="12">
        <f t="shared" si="0"/>
        <v>0</v>
      </c>
      <c r="H26" s="13">
        <f t="shared" si="1"/>
        <v>0</v>
      </c>
      <c r="I26" s="13">
        <f t="shared" si="2"/>
        <v>0</v>
      </c>
      <c r="J26" s="13">
        <f t="shared" si="3"/>
        <v>0</v>
      </c>
    </row>
    <row r="27" spans="1:10" x14ac:dyDescent="0.25">
      <c r="A27" s="10" t="s">
        <v>49</v>
      </c>
      <c r="B27" s="11">
        <v>1</v>
      </c>
      <c r="C27" s="11">
        <v>1</v>
      </c>
      <c r="D27" s="11">
        <v>0</v>
      </c>
      <c r="E27" s="11">
        <v>0</v>
      </c>
      <c r="F27" s="11">
        <v>0</v>
      </c>
      <c r="G27" s="12">
        <f t="shared" si="0"/>
        <v>0</v>
      </c>
      <c r="H27" s="13">
        <f t="shared" si="1"/>
        <v>0</v>
      </c>
      <c r="I27" s="13">
        <f t="shared" si="2"/>
        <v>0</v>
      </c>
      <c r="J27" s="13">
        <f t="shared" si="3"/>
        <v>0</v>
      </c>
    </row>
    <row r="28" spans="1:10" x14ac:dyDescent="0.25">
      <c r="A28" s="10" t="s">
        <v>50</v>
      </c>
      <c r="B28" s="11">
        <v>3</v>
      </c>
      <c r="C28" s="11">
        <v>3</v>
      </c>
      <c r="D28" s="11">
        <v>0</v>
      </c>
      <c r="E28" s="11">
        <v>0</v>
      </c>
      <c r="F28" s="11">
        <v>0</v>
      </c>
      <c r="G28" s="12">
        <f t="shared" si="0"/>
        <v>0</v>
      </c>
      <c r="H28" s="13">
        <f t="shared" si="1"/>
        <v>0</v>
      </c>
      <c r="I28" s="13">
        <f t="shared" si="2"/>
        <v>0</v>
      </c>
      <c r="J28" s="13">
        <f t="shared" si="3"/>
        <v>0</v>
      </c>
    </row>
    <row r="29" spans="1:10" x14ac:dyDescent="0.25">
      <c r="A29" s="10" t="s">
        <v>99</v>
      </c>
      <c r="B29" s="11">
        <v>0</v>
      </c>
      <c r="C29" s="11">
        <v>0</v>
      </c>
      <c r="D29" s="11">
        <v>0</v>
      </c>
      <c r="E29" s="11">
        <v>1</v>
      </c>
      <c r="F29" s="11">
        <v>1</v>
      </c>
      <c r="G29" s="12">
        <f t="shared" si="0"/>
        <v>-1</v>
      </c>
      <c r="H29" s="13">
        <f t="shared" si="1"/>
        <v>0</v>
      </c>
      <c r="I29" s="13">
        <f t="shared" si="2"/>
        <v>100</v>
      </c>
      <c r="J29" s="13">
        <f t="shared" si="3"/>
        <v>-100</v>
      </c>
    </row>
    <row r="30" spans="1:10" x14ac:dyDescent="0.25">
      <c r="A30" s="10" t="s">
        <v>51</v>
      </c>
      <c r="B30" s="11">
        <v>3</v>
      </c>
      <c r="C30" s="11">
        <v>3</v>
      </c>
      <c r="D30" s="11">
        <v>1</v>
      </c>
      <c r="E30" s="11">
        <v>0</v>
      </c>
      <c r="F30" s="11">
        <v>0</v>
      </c>
      <c r="G30" s="12">
        <f t="shared" si="0"/>
        <v>1</v>
      </c>
      <c r="H30" s="13">
        <f t="shared" si="1"/>
        <v>50</v>
      </c>
      <c r="I30" s="13">
        <f t="shared" si="2"/>
        <v>0</v>
      </c>
      <c r="J30" s="13">
        <f t="shared" si="3"/>
        <v>50</v>
      </c>
    </row>
    <row r="31" spans="1:10" x14ac:dyDescent="0.25">
      <c r="A31" s="10" t="s">
        <v>53</v>
      </c>
      <c r="B31" s="11">
        <v>1</v>
      </c>
      <c r="C31" s="11">
        <v>1</v>
      </c>
      <c r="D31" s="11">
        <v>0</v>
      </c>
      <c r="E31" s="11">
        <v>0</v>
      </c>
      <c r="F31" s="11">
        <v>0</v>
      </c>
      <c r="G31" s="12">
        <f t="shared" si="0"/>
        <v>0</v>
      </c>
      <c r="H31" s="13">
        <f t="shared" si="1"/>
        <v>0</v>
      </c>
      <c r="I31" s="13">
        <f t="shared" si="2"/>
        <v>0</v>
      </c>
      <c r="J31" s="13">
        <f t="shared" si="3"/>
        <v>0</v>
      </c>
    </row>
    <row r="32" spans="1:10" x14ac:dyDescent="0.25">
      <c r="A32" s="10" t="s">
        <v>54</v>
      </c>
      <c r="B32" s="11">
        <v>2</v>
      </c>
      <c r="C32" s="11">
        <v>2</v>
      </c>
      <c r="D32" s="11">
        <v>0</v>
      </c>
      <c r="E32" s="11">
        <v>0</v>
      </c>
      <c r="F32" s="11">
        <v>0</v>
      </c>
      <c r="G32" s="12">
        <f t="shared" si="0"/>
        <v>0</v>
      </c>
      <c r="H32" s="13">
        <f t="shared" si="1"/>
        <v>0</v>
      </c>
      <c r="I32" s="13">
        <f t="shared" si="2"/>
        <v>0</v>
      </c>
      <c r="J32" s="13">
        <f t="shared" si="3"/>
        <v>0</v>
      </c>
    </row>
    <row r="33" spans="1:10" x14ac:dyDescent="0.25">
      <c r="A33" s="10" t="s">
        <v>100</v>
      </c>
      <c r="B33" s="11">
        <v>1</v>
      </c>
      <c r="C33" s="11">
        <v>1</v>
      </c>
      <c r="D33" s="11">
        <v>0</v>
      </c>
      <c r="E33" s="11">
        <v>0</v>
      </c>
      <c r="F33" s="11">
        <v>0</v>
      </c>
      <c r="G33" s="12">
        <f t="shared" si="0"/>
        <v>0</v>
      </c>
      <c r="H33" s="13">
        <f t="shared" si="1"/>
        <v>0</v>
      </c>
      <c r="I33" s="13">
        <f t="shared" si="2"/>
        <v>0</v>
      </c>
      <c r="J33" s="13">
        <f t="shared" si="3"/>
        <v>0</v>
      </c>
    </row>
    <row r="34" spans="1:10" x14ac:dyDescent="0.25">
      <c r="A34" s="10" t="s">
        <v>55</v>
      </c>
      <c r="B34" s="11">
        <v>1</v>
      </c>
      <c r="C34" s="11">
        <v>1</v>
      </c>
      <c r="D34" s="11">
        <v>0</v>
      </c>
      <c r="E34" s="11">
        <v>0</v>
      </c>
      <c r="F34" s="11">
        <v>0</v>
      </c>
      <c r="G34" s="12">
        <f t="shared" si="0"/>
        <v>0</v>
      </c>
      <c r="H34" s="13">
        <f t="shared" si="1"/>
        <v>0</v>
      </c>
      <c r="I34" s="13">
        <f t="shared" si="2"/>
        <v>0</v>
      </c>
      <c r="J34" s="13">
        <f t="shared" si="3"/>
        <v>0</v>
      </c>
    </row>
    <row r="35" spans="1:10" x14ac:dyDescent="0.25">
      <c r="A35" s="10" t="s">
        <v>56</v>
      </c>
      <c r="B35" s="11">
        <v>2</v>
      </c>
      <c r="C35" s="11">
        <v>2</v>
      </c>
      <c r="D35" s="11">
        <v>0</v>
      </c>
      <c r="E35" s="11">
        <v>0</v>
      </c>
      <c r="F35" s="11">
        <v>0</v>
      </c>
      <c r="G35" s="12">
        <f t="shared" si="0"/>
        <v>0</v>
      </c>
      <c r="H35" s="13">
        <f t="shared" si="1"/>
        <v>0</v>
      </c>
      <c r="I35" s="13">
        <f t="shared" si="2"/>
        <v>0</v>
      </c>
      <c r="J35" s="13">
        <f t="shared" si="3"/>
        <v>0</v>
      </c>
    </row>
    <row r="36" spans="1:10" x14ac:dyDescent="0.25">
      <c r="A36" s="10" t="s">
        <v>59</v>
      </c>
      <c r="B36" s="11">
        <v>1</v>
      </c>
      <c r="C36" s="11">
        <v>1</v>
      </c>
      <c r="D36" s="11">
        <v>0</v>
      </c>
      <c r="E36" s="11">
        <v>0</v>
      </c>
      <c r="F36" s="11">
        <v>0</v>
      </c>
      <c r="G36" s="12">
        <f t="shared" si="0"/>
        <v>0</v>
      </c>
      <c r="H36" s="13">
        <f t="shared" si="1"/>
        <v>0</v>
      </c>
      <c r="I36" s="13">
        <f t="shared" si="2"/>
        <v>0</v>
      </c>
      <c r="J36" s="13">
        <f t="shared" si="3"/>
        <v>0</v>
      </c>
    </row>
    <row r="37" spans="1:10" x14ac:dyDescent="0.25">
      <c r="A37" s="10" t="s">
        <v>63</v>
      </c>
      <c r="B37" s="11">
        <v>2</v>
      </c>
      <c r="C37" s="11">
        <v>2</v>
      </c>
      <c r="D37" s="11">
        <v>0</v>
      </c>
      <c r="E37" s="11">
        <v>0</v>
      </c>
      <c r="F37" s="11">
        <v>0</v>
      </c>
      <c r="G37" s="12">
        <f t="shared" si="0"/>
        <v>0</v>
      </c>
      <c r="H37" s="13">
        <f t="shared" si="1"/>
        <v>0</v>
      </c>
      <c r="I37" s="13">
        <f t="shared" si="2"/>
        <v>0</v>
      </c>
      <c r="J37" s="13">
        <f t="shared" si="3"/>
        <v>0</v>
      </c>
    </row>
    <row r="38" spans="1:10" x14ac:dyDescent="0.25">
      <c r="A38" s="10" t="s">
        <v>64</v>
      </c>
      <c r="B38" s="11">
        <v>1</v>
      </c>
      <c r="C38" s="11">
        <v>1</v>
      </c>
      <c r="D38" s="11">
        <v>0</v>
      </c>
      <c r="E38" s="11">
        <v>0</v>
      </c>
      <c r="F38" s="11">
        <v>0</v>
      </c>
      <c r="G38" s="12">
        <f t="shared" si="0"/>
        <v>0</v>
      </c>
      <c r="H38" s="13">
        <f t="shared" si="1"/>
        <v>0</v>
      </c>
      <c r="I38" s="13">
        <f t="shared" si="2"/>
        <v>0</v>
      </c>
      <c r="J38" s="13">
        <f t="shared" si="3"/>
        <v>0</v>
      </c>
    </row>
    <row r="39" spans="1:10" x14ac:dyDescent="0.25">
      <c r="A39" s="10" t="s">
        <v>65</v>
      </c>
      <c r="B39" s="11">
        <v>1</v>
      </c>
      <c r="C39" s="11">
        <v>1</v>
      </c>
      <c r="D39" s="11">
        <v>0</v>
      </c>
      <c r="E39" s="11">
        <v>0</v>
      </c>
      <c r="F39" s="11">
        <v>0</v>
      </c>
      <c r="G39" s="12">
        <f t="shared" si="0"/>
        <v>0</v>
      </c>
      <c r="H39" s="13">
        <f t="shared" si="1"/>
        <v>0</v>
      </c>
      <c r="I39" s="13">
        <f t="shared" si="2"/>
        <v>0</v>
      </c>
      <c r="J39" s="13">
        <f t="shared" si="3"/>
        <v>0</v>
      </c>
    </row>
    <row r="40" spans="1:10" x14ac:dyDescent="0.25">
      <c r="A40" s="10" t="s">
        <v>66</v>
      </c>
      <c r="B40" s="11">
        <v>5</v>
      </c>
      <c r="C40" s="11">
        <v>5</v>
      </c>
      <c r="D40" s="11">
        <v>0</v>
      </c>
      <c r="E40" s="11">
        <v>0</v>
      </c>
      <c r="F40" s="11">
        <v>0</v>
      </c>
      <c r="G40" s="12">
        <f t="shared" si="0"/>
        <v>0</v>
      </c>
      <c r="H40" s="13">
        <f t="shared" si="1"/>
        <v>0</v>
      </c>
      <c r="I40" s="13">
        <f t="shared" si="2"/>
        <v>0</v>
      </c>
      <c r="J40" s="13">
        <f t="shared" si="3"/>
        <v>0</v>
      </c>
    </row>
    <row r="41" spans="1:10" x14ac:dyDescent="0.25">
      <c r="A41" s="10" t="s">
        <v>69</v>
      </c>
      <c r="B41" s="11">
        <v>2</v>
      </c>
      <c r="C41" s="11">
        <v>2</v>
      </c>
      <c r="D41" s="11">
        <v>0</v>
      </c>
      <c r="E41" s="11">
        <v>0</v>
      </c>
      <c r="F41" s="11">
        <v>0</v>
      </c>
      <c r="G41" s="12">
        <f t="shared" si="0"/>
        <v>0</v>
      </c>
      <c r="H41" s="13">
        <f t="shared" si="1"/>
        <v>0</v>
      </c>
      <c r="I41" s="13">
        <f t="shared" si="2"/>
        <v>0</v>
      </c>
      <c r="J41" s="13">
        <f t="shared" si="3"/>
        <v>0</v>
      </c>
    </row>
    <row r="42" spans="1:10" x14ac:dyDescent="0.25">
      <c r="A42" s="10" t="s">
        <v>102</v>
      </c>
      <c r="B42" s="11">
        <v>2</v>
      </c>
      <c r="C42" s="11">
        <v>2</v>
      </c>
      <c r="D42" s="11">
        <v>1</v>
      </c>
      <c r="E42" s="11">
        <v>0</v>
      </c>
      <c r="F42" s="11">
        <v>0</v>
      </c>
      <c r="G42" s="12">
        <f t="shared" si="0"/>
        <v>1</v>
      </c>
      <c r="H42" s="13">
        <f t="shared" si="1"/>
        <v>100</v>
      </c>
      <c r="I42" s="13">
        <f t="shared" si="2"/>
        <v>0</v>
      </c>
      <c r="J42" s="13">
        <f t="shared" si="3"/>
        <v>100</v>
      </c>
    </row>
    <row r="43" spans="1:10" x14ac:dyDescent="0.25">
      <c r="A43" s="10" t="s">
        <v>70</v>
      </c>
      <c r="B43" s="11">
        <v>1</v>
      </c>
      <c r="C43" s="11">
        <v>1</v>
      </c>
      <c r="D43" s="11">
        <v>0</v>
      </c>
      <c r="E43" s="11">
        <v>0</v>
      </c>
      <c r="F43" s="11">
        <v>0</v>
      </c>
      <c r="G43" s="12">
        <f t="shared" si="0"/>
        <v>0</v>
      </c>
      <c r="H43" s="13">
        <f t="shared" si="1"/>
        <v>0</v>
      </c>
      <c r="I43" s="13">
        <f t="shared" si="2"/>
        <v>0</v>
      </c>
      <c r="J43" s="13">
        <f t="shared" si="3"/>
        <v>0</v>
      </c>
    </row>
    <row r="44" spans="1:10" x14ac:dyDescent="0.25">
      <c r="A44" s="10" t="s">
        <v>72</v>
      </c>
      <c r="B44" s="11">
        <v>1</v>
      </c>
      <c r="C44" s="11">
        <v>1</v>
      </c>
      <c r="D44" s="11">
        <v>0</v>
      </c>
      <c r="E44" s="11">
        <v>0</v>
      </c>
      <c r="F44" s="11">
        <v>0</v>
      </c>
      <c r="G44" s="12">
        <f t="shared" si="0"/>
        <v>0</v>
      </c>
      <c r="H44" s="13">
        <f t="shared" si="1"/>
        <v>0</v>
      </c>
      <c r="I44" s="13">
        <f t="shared" si="2"/>
        <v>0</v>
      </c>
      <c r="J44" s="13">
        <f t="shared" si="3"/>
        <v>0</v>
      </c>
    </row>
    <row r="45" spans="1:10" x14ac:dyDescent="0.25">
      <c r="A45" s="10" t="s">
        <v>103</v>
      </c>
      <c r="B45" s="11">
        <v>1</v>
      </c>
      <c r="C45" s="11">
        <v>1</v>
      </c>
      <c r="D45" s="11">
        <v>0</v>
      </c>
      <c r="E45" s="11">
        <v>0</v>
      </c>
      <c r="F45" s="11">
        <v>0</v>
      </c>
      <c r="G45" s="12">
        <f t="shared" si="0"/>
        <v>0</v>
      </c>
      <c r="H45" s="13">
        <f t="shared" si="1"/>
        <v>0</v>
      </c>
      <c r="I45" s="13">
        <f t="shared" si="2"/>
        <v>0</v>
      </c>
      <c r="J45" s="13">
        <f t="shared" si="3"/>
        <v>0</v>
      </c>
    </row>
    <row r="46" spans="1:10" x14ac:dyDescent="0.25">
      <c r="A46" s="10" t="s">
        <v>74</v>
      </c>
      <c r="B46" s="11">
        <v>1</v>
      </c>
      <c r="C46" s="11">
        <v>1</v>
      </c>
      <c r="D46" s="11">
        <v>0</v>
      </c>
      <c r="E46" s="11">
        <v>0</v>
      </c>
      <c r="F46" s="11">
        <v>0</v>
      </c>
      <c r="G46" s="12">
        <f t="shared" si="0"/>
        <v>0</v>
      </c>
      <c r="H46" s="13">
        <f t="shared" si="1"/>
        <v>0</v>
      </c>
      <c r="I46" s="13">
        <f t="shared" si="2"/>
        <v>0</v>
      </c>
      <c r="J46" s="13">
        <f t="shared" si="3"/>
        <v>0</v>
      </c>
    </row>
    <row r="47" spans="1:10" x14ac:dyDescent="0.25">
      <c r="A47" s="10" t="s">
        <v>75</v>
      </c>
      <c r="B47" s="11">
        <v>1</v>
      </c>
      <c r="C47" s="11">
        <v>1</v>
      </c>
      <c r="D47" s="11">
        <v>0</v>
      </c>
      <c r="E47" s="11">
        <v>0</v>
      </c>
      <c r="F47" s="11">
        <v>0</v>
      </c>
      <c r="G47" s="12">
        <f t="shared" si="0"/>
        <v>0</v>
      </c>
      <c r="H47" s="13">
        <f t="shared" si="1"/>
        <v>0</v>
      </c>
      <c r="I47" s="13">
        <f t="shared" si="2"/>
        <v>0</v>
      </c>
      <c r="J47" s="13">
        <f t="shared" si="3"/>
        <v>0</v>
      </c>
    </row>
    <row r="48" spans="1:10" x14ac:dyDescent="0.25">
      <c r="A48" s="10" t="s">
        <v>77</v>
      </c>
      <c r="B48" s="11">
        <v>2</v>
      </c>
      <c r="C48" s="11">
        <v>2</v>
      </c>
      <c r="D48" s="11">
        <v>0</v>
      </c>
      <c r="E48" s="11">
        <v>0</v>
      </c>
      <c r="F48" s="11">
        <v>0</v>
      </c>
      <c r="G48" s="12">
        <f t="shared" si="0"/>
        <v>0</v>
      </c>
      <c r="H48" s="13">
        <f t="shared" si="1"/>
        <v>0</v>
      </c>
      <c r="I48" s="13">
        <f t="shared" si="2"/>
        <v>0</v>
      </c>
      <c r="J48" s="13">
        <f t="shared" si="3"/>
        <v>0</v>
      </c>
    </row>
    <row r="49" spans="1:10" x14ac:dyDescent="0.25">
      <c r="A49" s="10" t="s">
        <v>78</v>
      </c>
      <c r="B49" s="11">
        <v>1</v>
      </c>
      <c r="C49" s="11">
        <v>1</v>
      </c>
      <c r="D49" s="11">
        <v>0</v>
      </c>
      <c r="E49" s="11">
        <v>0</v>
      </c>
      <c r="F49" s="11">
        <v>0</v>
      </c>
      <c r="G49" s="12">
        <f t="shared" si="0"/>
        <v>0</v>
      </c>
      <c r="H49" s="13">
        <f t="shared" si="1"/>
        <v>0</v>
      </c>
      <c r="I49" s="13">
        <f t="shared" si="2"/>
        <v>0</v>
      </c>
      <c r="J49" s="13">
        <f t="shared" si="3"/>
        <v>0</v>
      </c>
    </row>
    <row r="50" spans="1:10" x14ac:dyDescent="0.25">
      <c r="A50" s="10" t="s">
        <v>80</v>
      </c>
      <c r="B50" s="11">
        <v>1</v>
      </c>
      <c r="C50" s="11">
        <v>1</v>
      </c>
      <c r="D50" s="11">
        <v>0</v>
      </c>
      <c r="E50" s="11">
        <v>0</v>
      </c>
      <c r="F50" s="11">
        <v>0</v>
      </c>
      <c r="G50" s="12">
        <f t="shared" si="0"/>
        <v>0</v>
      </c>
      <c r="H50" s="13">
        <f t="shared" si="1"/>
        <v>0</v>
      </c>
      <c r="I50" s="13">
        <f t="shared" si="2"/>
        <v>0</v>
      </c>
      <c r="J50" s="13">
        <f t="shared" si="3"/>
        <v>0</v>
      </c>
    </row>
    <row r="51" spans="1:10" x14ac:dyDescent="0.25">
      <c r="A51" s="10" t="s">
        <v>85</v>
      </c>
      <c r="B51" s="11">
        <v>2</v>
      </c>
      <c r="C51" s="11">
        <v>2</v>
      </c>
      <c r="D51" s="11">
        <v>1</v>
      </c>
      <c r="E51" s="11">
        <v>0</v>
      </c>
      <c r="F51" s="11">
        <v>0</v>
      </c>
      <c r="G51" s="12">
        <f t="shared" si="0"/>
        <v>1</v>
      </c>
      <c r="H51" s="13">
        <f t="shared" si="1"/>
        <v>100</v>
      </c>
      <c r="I51" s="13">
        <f t="shared" si="2"/>
        <v>0</v>
      </c>
      <c r="J51" s="13">
        <f t="shared" si="3"/>
        <v>100</v>
      </c>
    </row>
    <row r="52" spans="1:10" x14ac:dyDescent="0.25">
      <c r="A52" s="10" t="s">
        <v>88</v>
      </c>
      <c r="B52" s="11">
        <v>1</v>
      </c>
      <c r="C52" s="11">
        <v>1</v>
      </c>
      <c r="D52" s="11">
        <v>0</v>
      </c>
      <c r="E52" s="11">
        <v>0</v>
      </c>
      <c r="F52" s="11">
        <v>0</v>
      </c>
      <c r="G52" s="12">
        <f t="shared" si="0"/>
        <v>0</v>
      </c>
      <c r="H52" s="13">
        <f t="shared" si="1"/>
        <v>0</v>
      </c>
      <c r="I52" s="13">
        <f t="shared" si="2"/>
        <v>0</v>
      </c>
      <c r="J52" s="13">
        <f t="shared" si="3"/>
        <v>0</v>
      </c>
    </row>
    <row r="53" spans="1:10" x14ac:dyDescent="0.25">
      <c r="A53" s="10" t="s">
        <v>89</v>
      </c>
      <c r="B53" s="11">
        <v>2</v>
      </c>
      <c r="C53" s="11">
        <v>2</v>
      </c>
      <c r="D53" s="11">
        <v>1</v>
      </c>
      <c r="E53" s="11">
        <v>0</v>
      </c>
      <c r="F53" s="11">
        <v>0</v>
      </c>
      <c r="G53" s="12">
        <f t="shared" si="0"/>
        <v>1</v>
      </c>
      <c r="H53" s="13">
        <f t="shared" si="1"/>
        <v>100</v>
      </c>
      <c r="I53" s="13">
        <f t="shared" si="2"/>
        <v>0</v>
      </c>
      <c r="J53" s="13">
        <f t="shared" si="3"/>
        <v>100</v>
      </c>
    </row>
    <row r="54" spans="1:10" x14ac:dyDescent="0.25">
      <c r="A54" s="10" t="s">
        <v>109</v>
      </c>
      <c r="B54" s="11">
        <v>2</v>
      </c>
      <c r="C54" s="11">
        <v>2</v>
      </c>
      <c r="D54" s="11">
        <v>0</v>
      </c>
      <c r="E54" s="11">
        <v>0</v>
      </c>
      <c r="F54" s="11">
        <v>0</v>
      </c>
      <c r="G54" s="12">
        <f t="shared" si="0"/>
        <v>0</v>
      </c>
      <c r="H54" s="13">
        <f t="shared" si="1"/>
        <v>0</v>
      </c>
      <c r="I54" s="13">
        <f t="shared" si="2"/>
        <v>0</v>
      </c>
      <c r="J54" s="13">
        <f t="shared" si="3"/>
        <v>0</v>
      </c>
    </row>
    <row r="55" spans="1:10" x14ac:dyDescent="0.25">
      <c r="A55" s="10" t="s">
        <v>110</v>
      </c>
      <c r="B55" s="11">
        <v>1</v>
      </c>
      <c r="C55" s="11">
        <v>1</v>
      </c>
      <c r="D55" s="11">
        <v>0</v>
      </c>
      <c r="E55" s="11">
        <v>0</v>
      </c>
      <c r="F55" s="11">
        <v>0</v>
      </c>
      <c r="G55" s="12">
        <f t="shared" si="0"/>
        <v>0</v>
      </c>
      <c r="H55" s="13">
        <f t="shared" si="1"/>
        <v>0</v>
      </c>
      <c r="I55" s="13">
        <f t="shared" si="2"/>
        <v>0</v>
      </c>
      <c r="J55" s="13">
        <f t="shared" si="3"/>
        <v>0</v>
      </c>
    </row>
    <row r="56" spans="1:10" x14ac:dyDescent="0.25">
      <c r="A56" s="14" t="s">
        <v>95</v>
      </c>
      <c r="B56" s="15">
        <v>1</v>
      </c>
      <c r="C56" s="15">
        <v>1</v>
      </c>
      <c r="D56" s="15">
        <v>0</v>
      </c>
      <c r="E56" s="15">
        <v>0</v>
      </c>
      <c r="F56" s="15">
        <v>0</v>
      </c>
      <c r="G56" s="16">
        <f t="shared" ref="G56:G57" si="4">D56-F56</f>
        <v>0</v>
      </c>
      <c r="H56" s="17">
        <f t="shared" ref="H56:H57" si="5">D56/(B56-D56+F56)*100</f>
        <v>0</v>
      </c>
      <c r="I56" s="17">
        <f t="shared" ref="I56:I57" si="6">F56/(B56-D56+F56)*100</f>
        <v>0</v>
      </c>
      <c r="J56" s="17">
        <f t="shared" ref="J56:J57" si="7">G56/(B56-D56+F56)*100</f>
        <v>0</v>
      </c>
    </row>
    <row r="57" spans="1:10" x14ac:dyDescent="0.25">
      <c r="A57" s="18" t="s">
        <v>115</v>
      </c>
      <c r="B57" s="19">
        <v>82</v>
      </c>
      <c r="C57" s="19">
        <v>82</v>
      </c>
      <c r="D57" s="19">
        <v>6</v>
      </c>
      <c r="E57" s="19">
        <v>6</v>
      </c>
      <c r="F57" s="19">
        <v>5</v>
      </c>
      <c r="G57" s="8">
        <f t="shared" si="4"/>
        <v>1</v>
      </c>
      <c r="H57" s="9">
        <f t="shared" si="5"/>
        <v>7.4074074074074066</v>
      </c>
      <c r="I57" s="9">
        <f t="shared" si="6"/>
        <v>6.1728395061728394</v>
      </c>
      <c r="J57" s="9">
        <f t="shared" si="7"/>
        <v>1.2345679012345678</v>
      </c>
    </row>
    <row r="58" spans="1:10" x14ac:dyDescent="0.25">
      <c r="A58" s="5"/>
    </row>
    <row r="59" spans="1:10" x14ac:dyDescent="0.25">
      <c r="A59" s="5" t="s">
        <v>11</v>
      </c>
    </row>
    <row r="60" spans="1:10" x14ac:dyDescent="0.25">
      <c r="A60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sqref="A1:J1"/>
    </sheetView>
  </sheetViews>
  <sheetFormatPr defaultRowHeight="15" x14ac:dyDescent="0.25"/>
  <cols>
    <col min="1" max="1" width="17.5703125" customWidth="1"/>
    <col min="2" max="5" width="7.7109375" customWidth="1"/>
    <col min="6" max="6" width="7.85546875" customWidth="1"/>
    <col min="7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25" customHeight="1" x14ac:dyDescent="0.25">
      <c r="A1" s="45" t="s">
        <v>133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5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3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3.5" customHeight="1" x14ac:dyDescent="0.25">
      <c r="A5" s="10" t="s">
        <v>111</v>
      </c>
      <c r="B5" s="11">
        <v>22</v>
      </c>
      <c r="C5" s="11">
        <v>22</v>
      </c>
      <c r="D5" s="11">
        <v>0</v>
      </c>
      <c r="E5" s="11">
        <v>0</v>
      </c>
      <c r="F5" s="11">
        <v>0</v>
      </c>
      <c r="G5" s="12">
        <f t="shared" ref="G5:G66" si="0">D5-F5</f>
        <v>0</v>
      </c>
      <c r="H5" s="13">
        <f t="shared" ref="H5:H66" si="1">D5/(B5-D5+F5)*100</f>
        <v>0</v>
      </c>
      <c r="I5" s="13">
        <f t="shared" ref="I5:I66" si="2">F5/(B5-D5+F5)*100</f>
        <v>0</v>
      </c>
      <c r="J5" s="13">
        <f t="shared" ref="J5:J66" si="3">G5/(B5-D5+F5)*100</f>
        <v>0</v>
      </c>
    </row>
    <row r="6" spans="1:10" ht="13.5" customHeight="1" x14ac:dyDescent="0.25">
      <c r="A6" s="10" t="s">
        <v>112</v>
      </c>
      <c r="B6" s="11">
        <v>17</v>
      </c>
      <c r="C6" s="11">
        <v>17</v>
      </c>
      <c r="D6" s="11">
        <v>0</v>
      </c>
      <c r="E6" s="11">
        <v>1</v>
      </c>
      <c r="F6" s="11">
        <v>1</v>
      </c>
      <c r="G6" s="12">
        <f t="shared" si="0"/>
        <v>-1</v>
      </c>
      <c r="H6" s="13">
        <f t="shared" si="1"/>
        <v>0</v>
      </c>
      <c r="I6" s="13">
        <f t="shared" si="2"/>
        <v>5.5555555555555554</v>
      </c>
      <c r="J6" s="13">
        <f t="shared" si="3"/>
        <v>-5.5555555555555554</v>
      </c>
    </row>
    <row r="7" spans="1:10" ht="13.5" customHeight="1" x14ac:dyDescent="0.25">
      <c r="A7" s="10" t="s">
        <v>16</v>
      </c>
      <c r="B7" s="11">
        <v>19</v>
      </c>
      <c r="C7" s="11">
        <v>19</v>
      </c>
      <c r="D7" s="11">
        <v>0</v>
      </c>
      <c r="E7" s="11">
        <v>0</v>
      </c>
      <c r="F7" s="11">
        <v>0</v>
      </c>
      <c r="G7" s="12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</row>
    <row r="8" spans="1:10" ht="13.5" customHeight="1" x14ac:dyDescent="0.25">
      <c r="A8" s="10" t="s">
        <v>17</v>
      </c>
      <c r="B8" s="11">
        <v>20</v>
      </c>
      <c r="C8" s="11">
        <v>20</v>
      </c>
      <c r="D8" s="11">
        <v>1</v>
      </c>
      <c r="E8" s="11">
        <v>1</v>
      </c>
      <c r="F8" s="11">
        <v>1</v>
      </c>
      <c r="G8" s="12">
        <f t="shared" si="0"/>
        <v>0</v>
      </c>
      <c r="H8" s="13">
        <f t="shared" si="1"/>
        <v>5</v>
      </c>
      <c r="I8" s="13">
        <f t="shared" si="2"/>
        <v>5</v>
      </c>
      <c r="J8" s="13">
        <f t="shared" si="3"/>
        <v>0</v>
      </c>
    </row>
    <row r="9" spans="1:10" ht="13.5" customHeight="1" x14ac:dyDescent="0.25">
      <c r="A9" s="10" t="s">
        <v>18</v>
      </c>
      <c r="B9" s="11">
        <v>16</v>
      </c>
      <c r="C9" s="11">
        <v>16</v>
      </c>
      <c r="D9" s="11">
        <v>0</v>
      </c>
      <c r="E9" s="11">
        <v>4</v>
      </c>
      <c r="F9" s="11">
        <v>4</v>
      </c>
      <c r="G9" s="12">
        <f t="shared" si="0"/>
        <v>-4</v>
      </c>
      <c r="H9" s="13">
        <f t="shared" si="1"/>
        <v>0</v>
      </c>
      <c r="I9" s="13">
        <f t="shared" si="2"/>
        <v>20</v>
      </c>
      <c r="J9" s="13">
        <f t="shared" si="3"/>
        <v>-20</v>
      </c>
    </row>
    <row r="10" spans="1:10" ht="13.5" customHeight="1" x14ac:dyDescent="0.25">
      <c r="A10" s="10" t="s">
        <v>19</v>
      </c>
      <c r="B10" s="11">
        <v>45</v>
      </c>
      <c r="C10" s="11">
        <v>45</v>
      </c>
      <c r="D10" s="11">
        <v>1</v>
      </c>
      <c r="E10" s="11">
        <v>4</v>
      </c>
      <c r="F10" s="11">
        <v>4</v>
      </c>
      <c r="G10" s="12">
        <f t="shared" si="0"/>
        <v>-3</v>
      </c>
      <c r="H10" s="13">
        <f t="shared" si="1"/>
        <v>2.083333333333333</v>
      </c>
      <c r="I10" s="13">
        <f t="shared" si="2"/>
        <v>8.3333333333333321</v>
      </c>
      <c r="J10" s="13">
        <f t="shared" si="3"/>
        <v>-6.25</v>
      </c>
    </row>
    <row r="11" spans="1:10" ht="13.5" customHeight="1" x14ac:dyDescent="0.25">
      <c r="A11" s="10" t="s">
        <v>20</v>
      </c>
      <c r="B11" s="11">
        <v>9</v>
      </c>
      <c r="C11" s="11">
        <v>9</v>
      </c>
      <c r="D11" s="11">
        <v>1</v>
      </c>
      <c r="E11" s="11">
        <v>0</v>
      </c>
      <c r="F11" s="11">
        <v>0</v>
      </c>
      <c r="G11" s="12">
        <f t="shared" si="0"/>
        <v>1</v>
      </c>
      <c r="H11" s="13">
        <f t="shared" si="1"/>
        <v>12.5</v>
      </c>
      <c r="I11" s="13">
        <f t="shared" si="2"/>
        <v>0</v>
      </c>
      <c r="J11" s="13">
        <f t="shared" si="3"/>
        <v>12.5</v>
      </c>
    </row>
    <row r="12" spans="1:10" ht="13.5" customHeight="1" x14ac:dyDescent="0.25">
      <c r="A12" s="10" t="s">
        <v>21</v>
      </c>
      <c r="B12" s="11">
        <v>6</v>
      </c>
      <c r="C12" s="11">
        <v>6</v>
      </c>
      <c r="D12" s="11">
        <v>1</v>
      </c>
      <c r="E12" s="11">
        <v>0</v>
      </c>
      <c r="F12" s="11">
        <v>0</v>
      </c>
      <c r="G12" s="12">
        <f t="shared" si="0"/>
        <v>1</v>
      </c>
      <c r="H12" s="13">
        <f t="shared" si="1"/>
        <v>20</v>
      </c>
      <c r="I12" s="13">
        <f t="shared" si="2"/>
        <v>0</v>
      </c>
      <c r="J12" s="13">
        <f t="shared" si="3"/>
        <v>20</v>
      </c>
    </row>
    <row r="13" spans="1:10" ht="13.5" customHeight="1" x14ac:dyDescent="0.25">
      <c r="A13" s="10" t="s">
        <v>22</v>
      </c>
      <c r="B13" s="11">
        <v>11</v>
      </c>
      <c r="C13" s="11">
        <v>11</v>
      </c>
      <c r="D13" s="11">
        <v>0</v>
      </c>
      <c r="E13" s="11">
        <v>0</v>
      </c>
      <c r="F13" s="11">
        <v>0</v>
      </c>
      <c r="G13" s="12">
        <f t="shared" si="0"/>
        <v>0</v>
      </c>
      <c r="H13" s="13">
        <f t="shared" si="1"/>
        <v>0</v>
      </c>
      <c r="I13" s="13">
        <f t="shared" si="2"/>
        <v>0</v>
      </c>
      <c r="J13" s="13">
        <f t="shared" si="3"/>
        <v>0</v>
      </c>
    </row>
    <row r="14" spans="1:10" ht="13.5" customHeight="1" x14ac:dyDescent="0.25">
      <c r="A14" s="10" t="s">
        <v>96</v>
      </c>
      <c r="B14" s="11">
        <v>28</v>
      </c>
      <c r="C14" s="11">
        <v>28</v>
      </c>
      <c r="D14" s="11">
        <v>3</v>
      </c>
      <c r="E14" s="11">
        <v>0</v>
      </c>
      <c r="F14" s="11">
        <v>0</v>
      </c>
      <c r="G14" s="12">
        <f t="shared" si="0"/>
        <v>3</v>
      </c>
      <c r="H14" s="13">
        <f t="shared" si="1"/>
        <v>12</v>
      </c>
      <c r="I14" s="13">
        <f t="shared" si="2"/>
        <v>0</v>
      </c>
      <c r="J14" s="13">
        <f t="shared" si="3"/>
        <v>12</v>
      </c>
    </row>
    <row r="15" spans="1:10" ht="13.5" customHeight="1" x14ac:dyDescent="0.25">
      <c r="A15" s="10" t="s">
        <v>23</v>
      </c>
      <c r="B15" s="11">
        <v>26</v>
      </c>
      <c r="C15" s="11">
        <v>26</v>
      </c>
      <c r="D15" s="11">
        <v>3</v>
      </c>
      <c r="E15" s="11">
        <v>3</v>
      </c>
      <c r="F15" s="11">
        <v>3</v>
      </c>
      <c r="G15" s="12">
        <f t="shared" si="0"/>
        <v>0</v>
      </c>
      <c r="H15" s="13">
        <f t="shared" si="1"/>
        <v>11.538461538461538</v>
      </c>
      <c r="I15" s="13">
        <f t="shared" si="2"/>
        <v>11.538461538461538</v>
      </c>
      <c r="J15" s="13">
        <f t="shared" si="3"/>
        <v>0</v>
      </c>
    </row>
    <row r="16" spans="1:10" ht="13.5" customHeight="1" x14ac:dyDescent="0.25">
      <c r="A16" s="10" t="s">
        <v>24</v>
      </c>
      <c r="B16" s="11">
        <v>3</v>
      </c>
      <c r="C16" s="11">
        <v>3</v>
      </c>
      <c r="D16" s="11">
        <v>0</v>
      </c>
      <c r="E16" s="11">
        <v>0</v>
      </c>
      <c r="F16" s="11">
        <v>0</v>
      </c>
      <c r="G16" s="12">
        <f t="shared" si="0"/>
        <v>0</v>
      </c>
      <c r="H16" s="13">
        <f t="shared" si="1"/>
        <v>0</v>
      </c>
      <c r="I16" s="13">
        <f t="shared" si="2"/>
        <v>0</v>
      </c>
      <c r="J16" s="13">
        <f t="shared" si="3"/>
        <v>0</v>
      </c>
    </row>
    <row r="17" spans="1:10" ht="13.5" customHeight="1" x14ac:dyDescent="0.25">
      <c r="A17" s="10" t="s">
        <v>25</v>
      </c>
      <c r="B17" s="11">
        <v>8</v>
      </c>
      <c r="C17" s="11">
        <v>8</v>
      </c>
      <c r="D17" s="11">
        <v>0</v>
      </c>
      <c r="E17" s="11">
        <v>0</v>
      </c>
      <c r="F17" s="11">
        <v>0</v>
      </c>
      <c r="G17" s="12">
        <f t="shared" si="0"/>
        <v>0</v>
      </c>
      <c r="H17" s="13">
        <f t="shared" si="1"/>
        <v>0</v>
      </c>
      <c r="I17" s="13">
        <f t="shared" si="2"/>
        <v>0</v>
      </c>
      <c r="J17" s="13">
        <f t="shared" si="3"/>
        <v>0</v>
      </c>
    </row>
    <row r="18" spans="1:10" ht="13.5" customHeight="1" x14ac:dyDescent="0.25">
      <c r="A18" s="10" t="s">
        <v>26</v>
      </c>
      <c r="B18" s="11">
        <v>53</v>
      </c>
      <c r="C18" s="11">
        <v>53</v>
      </c>
      <c r="D18" s="11">
        <v>3</v>
      </c>
      <c r="E18" s="11">
        <v>2</v>
      </c>
      <c r="F18" s="11">
        <v>2</v>
      </c>
      <c r="G18" s="12">
        <f t="shared" si="0"/>
        <v>1</v>
      </c>
      <c r="H18" s="13">
        <f t="shared" si="1"/>
        <v>5.7692307692307692</v>
      </c>
      <c r="I18" s="13">
        <f t="shared" si="2"/>
        <v>3.8461538461538463</v>
      </c>
      <c r="J18" s="13">
        <f t="shared" si="3"/>
        <v>1.9230769230769231</v>
      </c>
    </row>
    <row r="19" spans="1:10" ht="13.5" customHeight="1" x14ac:dyDescent="0.25">
      <c r="A19" s="10" t="s">
        <v>27</v>
      </c>
      <c r="B19" s="11">
        <v>10</v>
      </c>
      <c r="C19" s="11">
        <v>10</v>
      </c>
      <c r="D19" s="11">
        <v>0</v>
      </c>
      <c r="E19" s="11">
        <v>0</v>
      </c>
      <c r="F19" s="11">
        <v>0</v>
      </c>
      <c r="G19" s="12">
        <f t="shared" si="0"/>
        <v>0</v>
      </c>
      <c r="H19" s="13">
        <f t="shared" si="1"/>
        <v>0</v>
      </c>
      <c r="I19" s="13">
        <f t="shared" si="2"/>
        <v>0</v>
      </c>
      <c r="J19" s="13">
        <f t="shared" si="3"/>
        <v>0</v>
      </c>
    </row>
    <row r="20" spans="1:10" ht="13.5" customHeight="1" x14ac:dyDescent="0.25">
      <c r="A20" s="10" t="s">
        <v>28</v>
      </c>
      <c r="B20" s="11">
        <v>76</v>
      </c>
      <c r="C20" s="11">
        <v>76</v>
      </c>
      <c r="D20" s="11">
        <v>4</v>
      </c>
      <c r="E20" s="11">
        <v>3</v>
      </c>
      <c r="F20" s="11">
        <v>3</v>
      </c>
      <c r="G20" s="12">
        <f t="shared" si="0"/>
        <v>1</v>
      </c>
      <c r="H20" s="13">
        <f t="shared" si="1"/>
        <v>5.3333333333333339</v>
      </c>
      <c r="I20" s="13">
        <f t="shared" si="2"/>
        <v>4</v>
      </c>
      <c r="J20" s="13">
        <f t="shared" si="3"/>
        <v>1.3333333333333335</v>
      </c>
    </row>
    <row r="21" spans="1:10" ht="13.5" customHeight="1" x14ac:dyDescent="0.25">
      <c r="A21" s="10" t="s">
        <v>29</v>
      </c>
      <c r="B21" s="11">
        <v>14</v>
      </c>
      <c r="C21" s="11">
        <v>14</v>
      </c>
      <c r="D21" s="11">
        <v>0</v>
      </c>
      <c r="E21" s="11">
        <v>0</v>
      </c>
      <c r="F21" s="11">
        <v>0</v>
      </c>
      <c r="G21" s="12">
        <f t="shared" si="0"/>
        <v>0</v>
      </c>
      <c r="H21" s="13">
        <f t="shared" si="1"/>
        <v>0</v>
      </c>
      <c r="I21" s="13">
        <f t="shared" si="2"/>
        <v>0</v>
      </c>
      <c r="J21" s="13">
        <f t="shared" si="3"/>
        <v>0</v>
      </c>
    </row>
    <row r="22" spans="1:10" ht="13.5" customHeight="1" x14ac:dyDescent="0.25">
      <c r="A22" s="10" t="s">
        <v>30</v>
      </c>
      <c r="B22" s="11">
        <v>16</v>
      </c>
      <c r="C22" s="11">
        <v>16</v>
      </c>
      <c r="D22" s="11">
        <v>1</v>
      </c>
      <c r="E22" s="11">
        <v>0</v>
      </c>
      <c r="F22" s="11">
        <v>0</v>
      </c>
      <c r="G22" s="12">
        <f t="shared" si="0"/>
        <v>1</v>
      </c>
      <c r="H22" s="13">
        <f t="shared" si="1"/>
        <v>6.666666666666667</v>
      </c>
      <c r="I22" s="13">
        <f t="shared" si="2"/>
        <v>0</v>
      </c>
      <c r="J22" s="13">
        <f t="shared" si="3"/>
        <v>6.666666666666667</v>
      </c>
    </row>
    <row r="23" spans="1:10" ht="13.5" customHeight="1" x14ac:dyDescent="0.25">
      <c r="A23" s="10" t="s">
        <v>31</v>
      </c>
      <c r="B23" s="11">
        <v>21</v>
      </c>
      <c r="C23" s="11">
        <v>21</v>
      </c>
      <c r="D23" s="11">
        <v>0</v>
      </c>
      <c r="E23" s="11">
        <v>1</v>
      </c>
      <c r="F23" s="11">
        <v>1</v>
      </c>
      <c r="G23" s="12">
        <f t="shared" si="0"/>
        <v>-1</v>
      </c>
      <c r="H23" s="13">
        <f t="shared" si="1"/>
        <v>0</v>
      </c>
      <c r="I23" s="13">
        <f t="shared" si="2"/>
        <v>4.5454545454545459</v>
      </c>
      <c r="J23" s="13">
        <f t="shared" si="3"/>
        <v>-4.5454545454545459</v>
      </c>
    </row>
    <row r="24" spans="1:10" ht="13.5" customHeight="1" x14ac:dyDescent="0.25">
      <c r="A24" s="10" t="s">
        <v>32</v>
      </c>
      <c r="B24" s="11">
        <v>56</v>
      </c>
      <c r="C24" s="11">
        <v>56</v>
      </c>
      <c r="D24" s="11">
        <v>4</v>
      </c>
      <c r="E24" s="11">
        <v>6</v>
      </c>
      <c r="F24" s="11">
        <v>6</v>
      </c>
      <c r="G24" s="12">
        <f t="shared" si="0"/>
        <v>-2</v>
      </c>
      <c r="H24" s="13">
        <f t="shared" si="1"/>
        <v>6.8965517241379306</v>
      </c>
      <c r="I24" s="13">
        <f t="shared" si="2"/>
        <v>10.344827586206897</v>
      </c>
      <c r="J24" s="13">
        <f t="shared" si="3"/>
        <v>-3.4482758620689653</v>
      </c>
    </row>
    <row r="25" spans="1:10" ht="13.5" customHeight="1" x14ac:dyDescent="0.25">
      <c r="A25" s="10" t="s">
        <v>33</v>
      </c>
      <c r="B25" s="11">
        <v>31</v>
      </c>
      <c r="C25" s="11">
        <v>31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3">
        <f t="shared" si="1"/>
        <v>0</v>
      </c>
      <c r="I25" s="13">
        <f t="shared" si="2"/>
        <v>0</v>
      </c>
      <c r="J25" s="13">
        <f t="shared" si="3"/>
        <v>0</v>
      </c>
    </row>
    <row r="26" spans="1:10" ht="13.5" customHeight="1" x14ac:dyDescent="0.25">
      <c r="A26" s="10" t="s">
        <v>34</v>
      </c>
      <c r="B26" s="11">
        <v>77</v>
      </c>
      <c r="C26" s="11">
        <v>77</v>
      </c>
      <c r="D26" s="11">
        <v>2</v>
      </c>
      <c r="E26" s="11">
        <v>2</v>
      </c>
      <c r="F26" s="11">
        <v>2</v>
      </c>
      <c r="G26" s="12">
        <f t="shared" si="0"/>
        <v>0</v>
      </c>
      <c r="H26" s="13">
        <f t="shared" si="1"/>
        <v>2.5974025974025974</v>
      </c>
      <c r="I26" s="13">
        <f t="shared" si="2"/>
        <v>2.5974025974025974</v>
      </c>
      <c r="J26" s="13">
        <f t="shared" si="3"/>
        <v>0</v>
      </c>
    </row>
    <row r="27" spans="1:10" ht="13.5" customHeight="1" x14ac:dyDescent="0.25">
      <c r="A27" s="10" t="s">
        <v>35</v>
      </c>
      <c r="B27" s="11">
        <v>23</v>
      </c>
      <c r="C27" s="11">
        <v>23</v>
      </c>
      <c r="D27" s="11">
        <v>2</v>
      </c>
      <c r="E27" s="11">
        <v>0</v>
      </c>
      <c r="F27" s="11">
        <v>0</v>
      </c>
      <c r="G27" s="12">
        <f t="shared" si="0"/>
        <v>2</v>
      </c>
      <c r="H27" s="13">
        <f t="shared" si="1"/>
        <v>9.5238095238095237</v>
      </c>
      <c r="I27" s="13">
        <f t="shared" si="2"/>
        <v>0</v>
      </c>
      <c r="J27" s="13">
        <f t="shared" si="3"/>
        <v>9.5238095238095237</v>
      </c>
    </row>
    <row r="28" spans="1:10" ht="13.5" customHeight="1" x14ac:dyDescent="0.25">
      <c r="A28" s="10" t="s">
        <v>36</v>
      </c>
      <c r="B28" s="11">
        <v>19</v>
      </c>
      <c r="C28" s="11">
        <v>19</v>
      </c>
      <c r="D28" s="11">
        <v>2</v>
      </c>
      <c r="E28" s="11">
        <v>0</v>
      </c>
      <c r="F28" s="11">
        <v>0</v>
      </c>
      <c r="G28" s="12">
        <f t="shared" si="0"/>
        <v>2</v>
      </c>
      <c r="H28" s="13">
        <f t="shared" si="1"/>
        <v>11.76470588235294</v>
      </c>
      <c r="I28" s="13">
        <f t="shared" si="2"/>
        <v>0</v>
      </c>
      <c r="J28" s="13">
        <f t="shared" si="3"/>
        <v>11.76470588235294</v>
      </c>
    </row>
    <row r="29" spans="1:10" ht="13.5" customHeight="1" x14ac:dyDescent="0.25">
      <c r="A29" s="10" t="s">
        <v>37</v>
      </c>
      <c r="B29" s="11">
        <v>15</v>
      </c>
      <c r="C29" s="11">
        <v>15</v>
      </c>
      <c r="D29" s="11">
        <v>1</v>
      </c>
      <c r="E29" s="11">
        <v>0</v>
      </c>
      <c r="F29" s="11">
        <v>0</v>
      </c>
      <c r="G29" s="12">
        <f t="shared" si="0"/>
        <v>1</v>
      </c>
      <c r="H29" s="13">
        <f t="shared" si="1"/>
        <v>7.1428571428571423</v>
      </c>
      <c r="I29" s="13">
        <f t="shared" si="2"/>
        <v>0</v>
      </c>
      <c r="J29" s="13">
        <f t="shared" si="3"/>
        <v>7.1428571428571423</v>
      </c>
    </row>
    <row r="30" spans="1:10" ht="13.5" customHeight="1" x14ac:dyDescent="0.25">
      <c r="A30" s="10" t="s">
        <v>38</v>
      </c>
      <c r="B30" s="11">
        <v>31</v>
      </c>
      <c r="C30" s="11">
        <v>31</v>
      </c>
      <c r="D30" s="11">
        <v>4</v>
      </c>
      <c r="E30" s="11">
        <v>2</v>
      </c>
      <c r="F30" s="11">
        <v>2</v>
      </c>
      <c r="G30" s="12">
        <f t="shared" si="0"/>
        <v>2</v>
      </c>
      <c r="H30" s="13">
        <f t="shared" si="1"/>
        <v>13.793103448275861</v>
      </c>
      <c r="I30" s="13">
        <f t="shared" si="2"/>
        <v>6.8965517241379306</v>
      </c>
      <c r="J30" s="13">
        <f t="shared" si="3"/>
        <v>6.8965517241379306</v>
      </c>
    </row>
    <row r="31" spans="1:10" ht="13.5" customHeight="1" x14ac:dyDescent="0.25">
      <c r="A31" s="10" t="s">
        <v>39</v>
      </c>
      <c r="B31" s="11">
        <v>12</v>
      </c>
      <c r="C31" s="11">
        <v>12</v>
      </c>
      <c r="D31" s="11">
        <v>1</v>
      </c>
      <c r="E31" s="11">
        <v>1</v>
      </c>
      <c r="F31" s="11">
        <v>1</v>
      </c>
      <c r="G31" s="12">
        <f t="shared" si="0"/>
        <v>0</v>
      </c>
      <c r="H31" s="13">
        <f t="shared" si="1"/>
        <v>8.3333333333333321</v>
      </c>
      <c r="I31" s="13">
        <f t="shared" si="2"/>
        <v>8.3333333333333321</v>
      </c>
      <c r="J31" s="13">
        <f t="shared" si="3"/>
        <v>0</v>
      </c>
    </row>
    <row r="32" spans="1:10" ht="13.5" customHeight="1" x14ac:dyDescent="0.25">
      <c r="A32" s="10" t="s">
        <v>40</v>
      </c>
      <c r="B32" s="11">
        <v>17</v>
      </c>
      <c r="C32" s="11">
        <v>17</v>
      </c>
      <c r="D32" s="11">
        <v>3</v>
      </c>
      <c r="E32" s="11">
        <v>0</v>
      </c>
      <c r="F32" s="11">
        <v>0</v>
      </c>
      <c r="G32" s="12">
        <f t="shared" si="0"/>
        <v>3</v>
      </c>
      <c r="H32" s="13">
        <f t="shared" si="1"/>
        <v>21.428571428571427</v>
      </c>
      <c r="I32" s="13">
        <f t="shared" si="2"/>
        <v>0</v>
      </c>
      <c r="J32" s="13">
        <f t="shared" si="3"/>
        <v>21.428571428571427</v>
      </c>
    </row>
    <row r="33" spans="1:10" ht="13.5" customHeight="1" x14ac:dyDescent="0.25">
      <c r="A33" s="10" t="s">
        <v>41</v>
      </c>
      <c r="B33" s="11">
        <v>98</v>
      </c>
      <c r="C33" s="11">
        <v>98</v>
      </c>
      <c r="D33" s="11">
        <v>6</v>
      </c>
      <c r="E33" s="11">
        <v>5</v>
      </c>
      <c r="F33" s="11">
        <v>5</v>
      </c>
      <c r="G33" s="12">
        <f t="shared" si="0"/>
        <v>1</v>
      </c>
      <c r="H33" s="13">
        <f t="shared" si="1"/>
        <v>6.1855670103092786</v>
      </c>
      <c r="I33" s="13">
        <f t="shared" si="2"/>
        <v>5.1546391752577314</v>
      </c>
      <c r="J33" s="13">
        <f t="shared" si="3"/>
        <v>1.0309278350515463</v>
      </c>
    </row>
    <row r="34" spans="1:10" ht="13.5" customHeight="1" x14ac:dyDescent="0.25">
      <c r="A34" s="10" t="s">
        <v>42</v>
      </c>
      <c r="B34" s="11">
        <v>47</v>
      </c>
      <c r="C34" s="11">
        <v>47</v>
      </c>
      <c r="D34" s="11">
        <v>3</v>
      </c>
      <c r="E34" s="11">
        <v>1</v>
      </c>
      <c r="F34" s="11">
        <v>1</v>
      </c>
      <c r="G34" s="12">
        <f t="shared" si="0"/>
        <v>2</v>
      </c>
      <c r="H34" s="13">
        <f t="shared" si="1"/>
        <v>6.666666666666667</v>
      </c>
      <c r="I34" s="13">
        <f t="shared" si="2"/>
        <v>2.2222222222222223</v>
      </c>
      <c r="J34" s="13">
        <f t="shared" si="3"/>
        <v>4.4444444444444446</v>
      </c>
    </row>
    <row r="35" spans="1:10" ht="13.5" customHeight="1" x14ac:dyDescent="0.25">
      <c r="A35" s="10" t="s">
        <v>43</v>
      </c>
      <c r="B35" s="11">
        <v>53</v>
      </c>
      <c r="C35" s="11">
        <v>53</v>
      </c>
      <c r="D35" s="11">
        <v>4</v>
      </c>
      <c r="E35" s="11">
        <v>4</v>
      </c>
      <c r="F35" s="11">
        <v>4</v>
      </c>
      <c r="G35" s="12">
        <f t="shared" si="0"/>
        <v>0</v>
      </c>
      <c r="H35" s="13">
        <f t="shared" si="1"/>
        <v>7.5471698113207548</v>
      </c>
      <c r="I35" s="13">
        <f t="shared" si="2"/>
        <v>7.5471698113207548</v>
      </c>
      <c r="J35" s="13">
        <f t="shared" si="3"/>
        <v>0</v>
      </c>
    </row>
    <row r="36" spans="1:10" ht="13.5" customHeight="1" x14ac:dyDescent="0.25">
      <c r="A36" s="10" t="s">
        <v>97</v>
      </c>
      <c r="B36" s="11">
        <v>3</v>
      </c>
      <c r="C36" s="11">
        <v>3</v>
      </c>
      <c r="D36" s="11">
        <v>0</v>
      </c>
      <c r="E36" s="11">
        <v>0</v>
      </c>
      <c r="F36" s="11">
        <v>0</v>
      </c>
      <c r="G36" s="12">
        <f t="shared" si="0"/>
        <v>0</v>
      </c>
      <c r="H36" s="13">
        <f t="shared" si="1"/>
        <v>0</v>
      </c>
      <c r="I36" s="13">
        <f t="shared" si="2"/>
        <v>0</v>
      </c>
      <c r="J36" s="13">
        <f t="shared" si="3"/>
        <v>0</v>
      </c>
    </row>
    <row r="37" spans="1:10" ht="13.5" customHeight="1" x14ac:dyDescent="0.25">
      <c r="A37" s="10" t="s">
        <v>98</v>
      </c>
      <c r="B37" s="11">
        <v>6</v>
      </c>
      <c r="C37" s="11">
        <v>5</v>
      </c>
      <c r="D37" s="11">
        <v>0</v>
      </c>
      <c r="E37" s="11">
        <v>0</v>
      </c>
      <c r="F37" s="11">
        <v>0</v>
      </c>
      <c r="G37" s="12">
        <f t="shared" si="0"/>
        <v>0</v>
      </c>
      <c r="H37" s="13">
        <f t="shared" si="1"/>
        <v>0</v>
      </c>
      <c r="I37" s="13">
        <f t="shared" si="2"/>
        <v>0</v>
      </c>
      <c r="J37" s="13">
        <f t="shared" si="3"/>
        <v>0</v>
      </c>
    </row>
    <row r="38" spans="1:10" ht="13.5" customHeight="1" x14ac:dyDescent="0.25">
      <c r="A38" s="10" t="s">
        <v>44</v>
      </c>
      <c r="B38" s="11">
        <v>22</v>
      </c>
      <c r="C38" s="11">
        <v>22</v>
      </c>
      <c r="D38" s="11">
        <v>0</v>
      </c>
      <c r="E38" s="11">
        <v>1</v>
      </c>
      <c r="F38" s="11">
        <v>1</v>
      </c>
      <c r="G38" s="12">
        <f t="shared" si="0"/>
        <v>-1</v>
      </c>
      <c r="H38" s="13">
        <f t="shared" si="1"/>
        <v>0</v>
      </c>
      <c r="I38" s="13">
        <f t="shared" si="2"/>
        <v>4.3478260869565215</v>
      </c>
      <c r="J38" s="13">
        <f t="shared" si="3"/>
        <v>-4.3478260869565215</v>
      </c>
    </row>
    <row r="39" spans="1:10" ht="13.5" customHeight="1" x14ac:dyDescent="0.25">
      <c r="A39" s="10" t="s">
        <v>45</v>
      </c>
      <c r="B39" s="11">
        <v>412</v>
      </c>
      <c r="C39" s="11">
        <v>412</v>
      </c>
      <c r="D39" s="11">
        <v>35</v>
      </c>
      <c r="E39" s="11">
        <v>36</v>
      </c>
      <c r="F39" s="11">
        <v>35</v>
      </c>
      <c r="G39" s="12">
        <f t="shared" si="0"/>
        <v>0</v>
      </c>
      <c r="H39" s="13">
        <f t="shared" si="1"/>
        <v>8.4951456310679614</v>
      </c>
      <c r="I39" s="13">
        <f t="shared" si="2"/>
        <v>8.4951456310679614</v>
      </c>
      <c r="J39" s="13">
        <f t="shared" si="3"/>
        <v>0</v>
      </c>
    </row>
    <row r="40" spans="1:10" ht="13.5" customHeight="1" x14ac:dyDescent="0.25">
      <c r="A40" s="10" t="s">
        <v>46</v>
      </c>
      <c r="B40" s="11">
        <v>31</v>
      </c>
      <c r="C40" s="11">
        <v>30</v>
      </c>
      <c r="D40" s="11">
        <v>4</v>
      </c>
      <c r="E40" s="11">
        <v>2</v>
      </c>
      <c r="F40" s="11">
        <v>2</v>
      </c>
      <c r="G40" s="12">
        <f t="shared" si="0"/>
        <v>2</v>
      </c>
      <c r="H40" s="13">
        <f t="shared" si="1"/>
        <v>13.793103448275861</v>
      </c>
      <c r="I40" s="13">
        <f t="shared" si="2"/>
        <v>6.8965517241379306</v>
      </c>
      <c r="J40" s="13">
        <f t="shared" si="3"/>
        <v>6.8965517241379306</v>
      </c>
    </row>
    <row r="41" spans="1:10" ht="13.5" customHeight="1" x14ac:dyDescent="0.25">
      <c r="A41" s="10" t="s">
        <v>47</v>
      </c>
      <c r="B41" s="11">
        <v>48</v>
      </c>
      <c r="C41" s="11">
        <v>48</v>
      </c>
      <c r="D41" s="11">
        <v>3</v>
      </c>
      <c r="E41" s="11">
        <v>0</v>
      </c>
      <c r="F41" s="11">
        <v>0</v>
      </c>
      <c r="G41" s="12">
        <f t="shared" si="0"/>
        <v>3</v>
      </c>
      <c r="H41" s="13">
        <f t="shared" si="1"/>
        <v>6.666666666666667</v>
      </c>
      <c r="I41" s="13">
        <f t="shared" si="2"/>
        <v>0</v>
      </c>
      <c r="J41" s="13">
        <f t="shared" si="3"/>
        <v>6.666666666666667</v>
      </c>
    </row>
    <row r="42" spans="1:10" ht="13.5" customHeight="1" x14ac:dyDescent="0.25">
      <c r="A42" s="10" t="s">
        <v>48</v>
      </c>
      <c r="B42" s="11">
        <v>35</v>
      </c>
      <c r="C42" s="11">
        <v>35</v>
      </c>
      <c r="D42" s="11">
        <v>0</v>
      </c>
      <c r="E42" s="11">
        <v>2</v>
      </c>
      <c r="F42" s="11">
        <v>2</v>
      </c>
      <c r="G42" s="12">
        <f t="shared" si="0"/>
        <v>-2</v>
      </c>
      <c r="H42" s="13">
        <f t="shared" si="1"/>
        <v>0</v>
      </c>
      <c r="I42" s="13">
        <f t="shared" si="2"/>
        <v>5.4054054054054053</v>
      </c>
      <c r="J42" s="13">
        <f t="shared" si="3"/>
        <v>-5.4054054054054053</v>
      </c>
    </row>
    <row r="43" spans="1:10" ht="13.5" customHeight="1" x14ac:dyDescent="0.25">
      <c r="A43" s="10" t="s">
        <v>49</v>
      </c>
      <c r="B43" s="11">
        <v>69</v>
      </c>
      <c r="C43" s="11">
        <v>69</v>
      </c>
      <c r="D43" s="11">
        <v>3</v>
      </c>
      <c r="E43" s="11">
        <v>7</v>
      </c>
      <c r="F43" s="11">
        <v>7</v>
      </c>
      <c r="G43" s="12">
        <f t="shared" si="0"/>
        <v>-4</v>
      </c>
      <c r="H43" s="13">
        <f t="shared" si="1"/>
        <v>4.10958904109589</v>
      </c>
      <c r="I43" s="13">
        <f t="shared" si="2"/>
        <v>9.5890410958904102</v>
      </c>
      <c r="J43" s="13">
        <f t="shared" si="3"/>
        <v>-5.4794520547945202</v>
      </c>
    </row>
    <row r="44" spans="1:10" ht="13.5" customHeight="1" x14ac:dyDescent="0.25">
      <c r="A44" s="10" t="s">
        <v>50</v>
      </c>
      <c r="B44" s="11">
        <v>46</v>
      </c>
      <c r="C44" s="11">
        <v>46</v>
      </c>
      <c r="D44" s="11">
        <v>4</v>
      </c>
      <c r="E44" s="11">
        <v>4</v>
      </c>
      <c r="F44" s="11">
        <v>4</v>
      </c>
      <c r="G44" s="12">
        <f t="shared" si="0"/>
        <v>0</v>
      </c>
      <c r="H44" s="13">
        <f t="shared" si="1"/>
        <v>8.695652173913043</v>
      </c>
      <c r="I44" s="13">
        <f t="shared" si="2"/>
        <v>8.695652173913043</v>
      </c>
      <c r="J44" s="13">
        <f t="shared" si="3"/>
        <v>0</v>
      </c>
    </row>
    <row r="45" spans="1:10" ht="13.5" customHeight="1" x14ac:dyDescent="0.25">
      <c r="A45" s="10" t="s">
        <v>99</v>
      </c>
      <c r="B45" s="11">
        <v>6</v>
      </c>
      <c r="C45" s="11">
        <v>6</v>
      </c>
      <c r="D45" s="11">
        <v>0</v>
      </c>
      <c r="E45" s="11">
        <v>0</v>
      </c>
      <c r="F45" s="11">
        <v>0</v>
      </c>
      <c r="G45" s="12">
        <f t="shared" si="0"/>
        <v>0</v>
      </c>
      <c r="H45" s="13">
        <f t="shared" si="1"/>
        <v>0</v>
      </c>
      <c r="I45" s="13">
        <f t="shared" si="2"/>
        <v>0</v>
      </c>
      <c r="J45" s="13">
        <f t="shared" si="3"/>
        <v>0</v>
      </c>
    </row>
    <row r="46" spans="1:10" ht="13.5" customHeight="1" x14ac:dyDescent="0.25">
      <c r="A46" s="10" t="s">
        <v>51</v>
      </c>
      <c r="B46" s="11">
        <v>30</v>
      </c>
      <c r="C46" s="11">
        <v>30</v>
      </c>
      <c r="D46" s="11">
        <v>1</v>
      </c>
      <c r="E46" s="11">
        <v>0</v>
      </c>
      <c r="F46" s="11">
        <v>0</v>
      </c>
      <c r="G46" s="12">
        <f t="shared" si="0"/>
        <v>1</v>
      </c>
      <c r="H46" s="13">
        <f t="shared" si="1"/>
        <v>3.4482758620689653</v>
      </c>
      <c r="I46" s="13">
        <f t="shared" si="2"/>
        <v>0</v>
      </c>
      <c r="J46" s="13">
        <f t="shared" si="3"/>
        <v>3.4482758620689653</v>
      </c>
    </row>
    <row r="47" spans="1:10" ht="13.5" customHeight="1" x14ac:dyDescent="0.25">
      <c r="A47" s="10" t="s">
        <v>52</v>
      </c>
      <c r="B47" s="11">
        <v>33</v>
      </c>
      <c r="C47" s="11">
        <v>33</v>
      </c>
      <c r="D47" s="11">
        <v>2</v>
      </c>
      <c r="E47" s="11">
        <v>1</v>
      </c>
      <c r="F47" s="11">
        <v>1</v>
      </c>
      <c r="G47" s="12">
        <f t="shared" si="0"/>
        <v>1</v>
      </c>
      <c r="H47" s="13">
        <f t="shared" si="1"/>
        <v>6.25</v>
      </c>
      <c r="I47" s="13">
        <f t="shared" si="2"/>
        <v>3.125</v>
      </c>
      <c r="J47" s="13">
        <f t="shared" si="3"/>
        <v>3.125</v>
      </c>
    </row>
    <row r="48" spans="1:10" ht="13.5" customHeight="1" x14ac:dyDescent="0.25">
      <c r="A48" s="10" t="s">
        <v>53</v>
      </c>
      <c r="B48" s="11">
        <v>25</v>
      </c>
      <c r="C48" s="11">
        <v>25</v>
      </c>
      <c r="D48" s="11">
        <v>1</v>
      </c>
      <c r="E48" s="11">
        <v>2</v>
      </c>
      <c r="F48" s="11">
        <v>2</v>
      </c>
      <c r="G48" s="12">
        <f t="shared" si="0"/>
        <v>-1</v>
      </c>
      <c r="H48" s="13">
        <f t="shared" si="1"/>
        <v>3.8461538461538463</v>
      </c>
      <c r="I48" s="13">
        <f t="shared" si="2"/>
        <v>7.6923076923076925</v>
      </c>
      <c r="J48" s="13">
        <f t="shared" si="3"/>
        <v>-3.8461538461538463</v>
      </c>
    </row>
    <row r="49" spans="1:10" ht="13.5" customHeight="1" x14ac:dyDescent="0.25">
      <c r="A49" s="10" t="s">
        <v>54</v>
      </c>
      <c r="B49" s="11">
        <v>13</v>
      </c>
      <c r="C49" s="11">
        <v>13</v>
      </c>
      <c r="D49" s="11">
        <v>0</v>
      </c>
      <c r="E49" s="11">
        <v>1</v>
      </c>
      <c r="F49" s="11">
        <v>1</v>
      </c>
      <c r="G49" s="12">
        <f t="shared" si="0"/>
        <v>-1</v>
      </c>
      <c r="H49" s="13">
        <f t="shared" si="1"/>
        <v>0</v>
      </c>
      <c r="I49" s="13">
        <f t="shared" si="2"/>
        <v>7.1428571428571423</v>
      </c>
      <c r="J49" s="13">
        <f t="shared" si="3"/>
        <v>-7.1428571428571423</v>
      </c>
    </row>
    <row r="50" spans="1:10" ht="13.5" customHeight="1" x14ac:dyDescent="0.25">
      <c r="A50" s="10" t="s">
        <v>100</v>
      </c>
      <c r="B50" s="11">
        <v>14</v>
      </c>
      <c r="C50" s="11">
        <v>14</v>
      </c>
      <c r="D50" s="11">
        <v>0</v>
      </c>
      <c r="E50" s="11">
        <v>0</v>
      </c>
      <c r="F50" s="11">
        <v>0</v>
      </c>
      <c r="G50" s="12">
        <f t="shared" si="0"/>
        <v>0</v>
      </c>
      <c r="H50" s="13">
        <f t="shared" si="1"/>
        <v>0</v>
      </c>
      <c r="I50" s="13">
        <f t="shared" si="2"/>
        <v>0</v>
      </c>
      <c r="J50" s="13">
        <f t="shared" si="3"/>
        <v>0</v>
      </c>
    </row>
    <row r="51" spans="1:10" ht="13.5" customHeight="1" x14ac:dyDescent="0.25">
      <c r="A51" s="10" t="s">
        <v>55</v>
      </c>
      <c r="B51" s="11">
        <v>15</v>
      </c>
      <c r="C51" s="11">
        <v>15</v>
      </c>
      <c r="D51" s="11">
        <v>0</v>
      </c>
      <c r="E51" s="11">
        <v>0</v>
      </c>
      <c r="F51" s="11">
        <v>0</v>
      </c>
      <c r="G51" s="12">
        <f t="shared" si="0"/>
        <v>0</v>
      </c>
      <c r="H51" s="13">
        <f t="shared" si="1"/>
        <v>0</v>
      </c>
      <c r="I51" s="13">
        <f t="shared" si="2"/>
        <v>0</v>
      </c>
      <c r="J51" s="13">
        <f t="shared" si="3"/>
        <v>0</v>
      </c>
    </row>
    <row r="52" spans="1:10" ht="13.5" customHeight="1" x14ac:dyDescent="0.25">
      <c r="A52" s="10" t="s">
        <v>56</v>
      </c>
      <c r="B52" s="11">
        <v>48</v>
      </c>
      <c r="C52" s="11">
        <v>48</v>
      </c>
      <c r="D52" s="11">
        <v>3</v>
      </c>
      <c r="E52" s="11">
        <v>4</v>
      </c>
      <c r="F52" s="11">
        <v>4</v>
      </c>
      <c r="G52" s="12">
        <f t="shared" si="0"/>
        <v>-1</v>
      </c>
      <c r="H52" s="13">
        <f t="shared" si="1"/>
        <v>6.1224489795918364</v>
      </c>
      <c r="I52" s="13">
        <f t="shared" si="2"/>
        <v>8.1632653061224492</v>
      </c>
      <c r="J52" s="13">
        <f t="shared" si="3"/>
        <v>-2.0408163265306123</v>
      </c>
    </row>
    <row r="53" spans="1:10" ht="13.5" customHeight="1" x14ac:dyDescent="0.25">
      <c r="A53" s="10" t="s">
        <v>57</v>
      </c>
      <c r="B53" s="11">
        <v>7</v>
      </c>
      <c r="C53" s="11">
        <v>7</v>
      </c>
      <c r="D53" s="11">
        <v>0</v>
      </c>
      <c r="E53" s="11">
        <v>0</v>
      </c>
      <c r="F53" s="11">
        <v>0</v>
      </c>
      <c r="G53" s="12">
        <f t="shared" si="0"/>
        <v>0</v>
      </c>
      <c r="H53" s="13">
        <f t="shared" si="1"/>
        <v>0</v>
      </c>
      <c r="I53" s="13">
        <f t="shared" si="2"/>
        <v>0</v>
      </c>
      <c r="J53" s="13">
        <f t="shared" si="3"/>
        <v>0</v>
      </c>
    </row>
    <row r="54" spans="1:10" ht="13.5" customHeight="1" x14ac:dyDescent="0.25">
      <c r="A54" s="10" t="s">
        <v>58</v>
      </c>
      <c r="B54" s="11">
        <v>16</v>
      </c>
      <c r="C54" s="11">
        <v>16</v>
      </c>
      <c r="D54" s="11">
        <v>1</v>
      </c>
      <c r="E54" s="11">
        <v>2</v>
      </c>
      <c r="F54" s="11">
        <v>2</v>
      </c>
      <c r="G54" s="12">
        <f t="shared" si="0"/>
        <v>-1</v>
      </c>
      <c r="H54" s="13">
        <f t="shared" si="1"/>
        <v>5.8823529411764701</v>
      </c>
      <c r="I54" s="13">
        <f t="shared" si="2"/>
        <v>11.76470588235294</v>
      </c>
      <c r="J54" s="13">
        <f t="shared" si="3"/>
        <v>-5.8823529411764701</v>
      </c>
    </row>
    <row r="55" spans="1:10" ht="13.5" customHeight="1" x14ac:dyDescent="0.25">
      <c r="A55" s="10" t="s">
        <v>59</v>
      </c>
      <c r="B55" s="11">
        <v>20</v>
      </c>
      <c r="C55" s="11">
        <v>20</v>
      </c>
      <c r="D55" s="11">
        <v>2</v>
      </c>
      <c r="E55" s="11">
        <v>0</v>
      </c>
      <c r="F55" s="11">
        <v>0</v>
      </c>
      <c r="G55" s="12">
        <f t="shared" si="0"/>
        <v>2</v>
      </c>
      <c r="H55" s="13">
        <f t="shared" si="1"/>
        <v>11.111111111111111</v>
      </c>
      <c r="I55" s="13">
        <f t="shared" si="2"/>
        <v>0</v>
      </c>
      <c r="J55" s="13">
        <f t="shared" si="3"/>
        <v>11.111111111111111</v>
      </c>
    </row>
    <row r="56" spans="1:10" ht="13.5" customHeight="1" x14ac:dyDescent="0.25">
      <c r="A56" s="10" t="s">
        <v>60</v>
      </c>
      <c r="B56" s="11">
        <v>108</v>
      </c>
      <c r="C56" s="11">
        <v>108</v>
      </c>
      <c r="D56" s="11">
        <v>11</v>
      </c>
      <c r="E56" s="11">
        <v>5</v>
      </c>
      <c r="F56" s="11">
        <v>5</v>
      </c>
      <c r="G56" s="12">
        <f t="shared" si="0"/>
        <v>6</v>
      </c>
      <c r="H56" s="13">
        <f t="shared" si="1"/>
        <v>10.784313725490197</v>
      </c>
      <c r="I56" s="13">
        <f t="shared" si="2"/>
        <v>4.9019607843137258</v>
      </c>
      <c r="J56" s="13">
        <f t="shared" si="3"/>
        <v>5.8823529411764701</v>
      </c>
    </row>
    <row r="57" spans="1:10" ht="13.5" customHeight="1" x14ac:dyDescent="0.25">
      <c r="A57" s="10" t="s">
        <v>61</v>
      </c>
      <c r="B57" s="11">
        <v>16</v>
      </c>
      <c r="C57" s="11">
        <v>16</v>
      </c>
      <c r="D57" s="11">
        <v>0</v>
      </c>
      <c r="E57" s="11">
        <v>1</v>
      </c>
      <c r="F57" s="11">
        <v>1</v>
      </c>
      <c r="G57" s="12">
        <f t="shared" si="0"/>
        <v>-1</v>
      </c>
      <c r="H57" s="13">
        <f t="shared" si="1"/>
        <v>0</v>
      </c>
      <c r="I57" s="13">
        <f t="shared" si="2"/>
        <v>5.8823529411764701</v>
      </c>
      <c r="J57" s="13">
        <f t="shared" si="3"/>
        <v>-5.8823529411764701</v>
      </c>
    </row>
    <row r="58" spans="1:10" ht="13.5" customHeight="1" x14ac:dyDescent="0.25">
      <c r="A58" s="10" t="s">
        <v>62</v>
      </c>
      <c r="B58" s="11">
        <v>7</v>
      </c>
      <c r="C58" s="11">
        <v>7</v>
      </c>
      <c r="D58" s="11">
        <v>1</v>
      </c>
      <c r="E58" s="11">
        <v>1</v>
      </c>
      <c r="F58" s="11">
        <v>1</v>
      </c>
      <c r="G58" s="12">
        <f t="shared" si="0"/>
        <v>0</v>
      </c>
      <c r="H58" s="13">
        <f t="shared" si="1"/>
        <v>14.285714285714285</v>
      </c>
      <c r="I58" s="13">
        <f t="shared" si="2"/>
        <v>14.285714285714285</v>
      </c>
      <c r="J58" s="13">
        <f t="shared" si="3"/>
        <v>0</v>
      </c>
    </row>
    <row r="59" spans="1:10" ht="13.5" customHeight="1" x14ac:dyDescent="0.25">
      <c r="A59" s="10" t="s">
        <v>63</v>
      </c>
      <c r="B59" s="11">
        <v>23</v>
      </c>
      <c r="C59" s="11">
        <v>23</v>
      </c>
      <c r="D59" s="11">
        <v>2</v>
      </c>
      <c r="E59" s="11">
        <v>4</v>
      </c>
      <c r="F59" s="11">
        <v>4</v>
      </c>
      <c r="G59" s="12">
        <f t="shared" si="0"/>
        <v>-2</v>
      </c>
      <c r="H59" s="13">
        <f t="shared" si="1"/>
        <v>8</v>
      </c>
      <c r="I59" s="13">
        <f t="shared" si="2"/>
        <v>16</v>
      </c>
      <c r="J59" s="13">
        <f t="shared" si="3"/>
        <v>-8</v>
      </c>
    </row>
    <row r="60" spans="1:10" ht="13.5" customHeight="1" x14ac:dyDescent="0.25">
      <c r="A60" s="10" t="s">
        <v>101</v>
      </c>
      <c r="B60" s="11">
        <v>6</v>
      </c>
      <c r="C60" s="11">
        <v>6</v>
      </c>
      <c r="D60" s="11">
        <v>0</v>
      </c>
      <c r="E60" s="11">
        <v>0</v>
      </c>
      <c r="F60" s="11">
        <v>0</v>
      </c>
      <c r="G60" s="12">
        <f t="shared" si="0"/>
        <v>0</v>
      </c>
      <c r="H60" s="13">
        <f t="shared" si="1"/>
        <v>0</v>
      </c>
      <c r="I60" s="13">
        <f t="shared" si="2"/>
        <v>0</v>
      </c>
      <c r="J60" s="13">
        <f t="shared" si="3"/>
        <v>0</v>
      </c>
    </row>
    <row r="61" spans="1:10" ht="13.5" customHeight="1" x14ac:dyDescent="0.25">
      <c r="A61" s="10" t="s">
        <v>64</v>
      </c>
      <c r="B61" s="11">
        <v>21</v>
      </c>
      <c r="C61" s="11">
        <v>21</v>
      </c>
      <c r="D61" s="11">
        <v>2</v>
      </c>
      <c r="E61" s="11">
        <v>1</v>
      </c>
      <c r="F61" s="11">
        <v>1</v>
      </c>
      <c r="G61" s="12">
        <f t="shared" si="0"/>
        <v>1</v>
      </c>
      <c r="H61" s="13">
        <f t="shared" si="1"/>
        <v>10</v>
      </c>
      <c r="I61" s="13">
        <f t="shared" si="2"/>
        <v>5</v>
      </c>
      <c r="J61" s="13">
        <f t="shared" si="3"/>
        <v>5</v>
      </c>
    </row>
    <row r="62" spans="1:10" ht="13.5" customHeight="1" x14ac:dyDescent="0.25">
      <c r="A62" s="10" t="s">
        <v>65</v>
      </c>
      <c r="B62" s="11">
        <v>8</v>
      </c>
      <c r="C62" s="11">
        <v>8</v>
      </c>
      <c r="D62" s="11">
        <v>0</v>
      </c>
      <c r="E62" s="11">
        <v>0</v>
      </c>
      <c r="F62" s="11">
        <v>0</v>
      </c>
      <c r="G62" s="12">
        <f t="shared" si="0"/>
        <v>0</v>
      </c>
      <c r="H62" s="13">
        <f t="shared" si="1"/>
        <v>0</v>
      </c>
      <c r="I62" s="13">
        <f t="shared" si="2"/>
        <v>0</v>
      </c>
      <c r="J62" s="13">
        <f t="shared" si="3"/>
        <v>0</v>
      </c>
    </row>
    <row r="63" spans="1:10" ht="13.5" customHeight="1" x14ac:dyDescent="0.25">
      <c r="A63" s="10" t="s">
        <v>66</v>
      </c>
      <c r="B63" s="11">
        <v>32</v>
      </c>
      <c r="C63" s="11">
        <v>32</v>
      </c>
      <c r="D63" s="11">
        <v>3</v>
      </c>
      <c r="E63" s="11">
        <v>1</v>
      </c>
      <c r="F63" s="11">
        <v>1</v>
      </c>
      <c r="G63" s="12">
        <f t="shared" si="0"/>
        <v>2</v>
      </c>
      <c r="H63" s="13">
        <f t="shared" si="1"/>
        <v>10</v>
      </c>
      <c r="I63" s="13">
        <f t="shared" si="2"/>
        <v>3.3333333333333335</v>
      </c>
      <c r="J63" s="13">
        <f t="shared" si="3"/>
        <v>6.666666666666667</v>
      </c>
    </row>
    <row r="64" spans="1:10" ht="13.5" customHeight="1" x14ac:dyDescent="0.25">
      <c r="A64" s="10" t="s">
        <v>67</v>
      </c>
      <c r="B64" s="11">
        <v>5</v>
      </c>
      <c r="C64" s="11">
        <v>5</v>
      </c>
      <c r="D64" s="11">
        <v>0</v>
      </c>
      <c r="E64" s="11">
        <v>0</v>
      </c>
      <c r="F64" s="11">
        <v>0</v>
      </c>
      <c r="G64" s="12">
        <f t="shared" si="0"/>
        <v>0</v>
      </c>
      <c r="H64" s="13">
        <f t="shared" si="1"/>
        <v>0</v>
      </c>
      <c r="I64" s="13">
        <f t="shared" si="2"/>
        <v>0</v>
      </c>
      <c r="J64" s="13">
        <f t="shared" si="3"/>
        <v>0</v>
      </c>
    </row>
    <row r="65" spans="1:10" ht="13.5" customHeight="1" x14ac:dyDescent="0.25">
      <c r="A65" s="10" t="s">
        <v>68</v>
      </c>
      <c r="B65" s="11">
        <v>21</v>
      </c>
      <c r="C65" s="11">
        <v>21</v>
      </c>
      <c r="D65" s="11">
        <v>0</v>
      </c>
      <c r="E65" s="11">
        <v>1</v>
      </c>
      <c r="F65" s="11">
        <v>1</v>
      </c>
      <c r="G65" s="12">
        <f t="shared" si="0"/>
        <v>-1</v>
      </c>
      <c r="H65" s="13">
        <f t="shared" si="1"/>
        <v>0</v>
      </c>
      <c r="I65" s="13">
        <f t="shared" si="2"/>
        <v>4.5454545454545459</v>
      </c>
      <c r="J65" s="13">
        <f t="shared" si="3"/>
        <v>-4.5454545454545459</v>
      </c>
    </row>
    <row r="66" spans="1:10" ht="13.5" customHeight="1" x14ac:dyDescent="0.25">
      <c r="A66" s="10" t="s">
        <v>69</v>
      </c>
      <c r="B66" s="11">
        <v>22</v>
      </c>
      <c r="C66" s="11">
        <v>22</v>
      </c>
      <c r="D66" s="11">
        <v>0</v>
      </c>
      <c r="E66" s="11">
        <v>0</v>
      </c>
      <c r="F66" s="11">
        <v>0</v>
      </c>
      <c r="G66" s="12">
        <f t="shared" si="0"/>
        <v>0</v>
      </c>
      <c r="H66" s="13">
        <f t="shared" si="1"/>
        <v>0</v>
      </c>
      <c r="I66" s="13">
        <f t="shared" si="2"/>
        <v>0</v>
      </c>
      <c r="J66" s="13">
        <f t="shared" si="3"/>
        <v>0</v>
      </c>
    </row>
    <row r="67" spans="1:10" ht="13.5" customHeight="1" x14ac:dyDescent="0.25">
      <c r="A67" s="10" t="s">
        <v>102</v>
      </c>
      <c r="B67" s="11">
        <v>46</v>
      </c>
      <c r="C67" s="11">
        <v>46</v>
      </c>
      <c r="D67" s="11">
        <v>2</v>
      </c>
      <c r="E67" s="11">
        <v>4</v>
      </c>
      <c r="F67" s="11">
        <v>4</v>
      </c>
      <c r="G67" s="12">
        <f t="shared" ref="G67:G100" si="4">D67-F67</f>
        <v>-2</v>
      </c>
      <c r="H67" s="13">
        <f t="shared" ref="H67:H100" si="5">D67/(B67-D67+F67)*100</f>
        <v>4.1666666666666661</v>
      </c>
      <c r="I67" s="13">
        <f t="shared" ref="I67:I100" si="6">F67/(B67-D67+F67)*100</f>
        <v>8.3333333333333321</v>
      </c>
      <c r="J67" s="13">
        <f t="shared" ref="J67:J100" si="7">G67/(B67-D67+F67)*100</f>
        <v>-4.1666666666666661</v>
      </c>
    </row>
    <row r="68" spans="1:10" ht="13.5" customHeight="1" x14ac:dyDescent="0.25">
      <c r="A68" s="10" t="s">
        <v>70</v>
      </c>
      <c r="B68" s="11">
        <v>44</v>
      </c>
      <c r="C68" s="11">
        <v>44</v>
      </c>
      <c r="D68" s="11">
        <v>4</v>
      </c>
      <c r="E68" s="11">
        <v>1</v>
      </c>
      <c r="F68" s="11">
        <v>1</v>
      </c>
      <c r="G68" s="12">
        <f t="shared" si="4"/>
        <v>3</v>
      </c>
      <c r="H68" s="13">
        <f t="shared" si="5"/>
        <v>9.7560975609756095</v>
      </c>
      <c r="I68" s="13">
        <f t="shared" si="6"/>
        <v>2.4390243902439024</v>
      </c>
      <c r="J68" s="13">
        <f t="shared" si="7"/>
        <v>7.3170731707317067</v>
      </c>
    </row>
    <row r="69" spans="1:10" ht="13.5" customHeight="1" x14ac:dyDescent="0.25">
      <c r="A69" s="10" t="s">
        <v>71</v>
      </c>
      <c r="B69" s="11">
        <v>22</v>
      </c>
      <c r="C69" s="11">
        <v>22</v>
      </c>
      <c r="D69" s="11">
        <v>1</v>
      </c>
      <c r="E69" s="11">
        <v>2</v>
      </c>
      <c r="F69" s="11">
        <v>2</v>
      </c>
      <c r="G69" s="12">
        <f t="shared" si="4"/>
        <v>-1</v>
      </c>
      <c r="H69" s="13">
        <f t="shared" si="5"/>
        <v>4.3478260869565215</v>
      </c>
      <c r="I69" s="13">
        <f t="shared" si="6"/>
        <v>8.695652173913043</v>
      </c>
      <c r="J69" s="13">
        <f t="shared" si="7"/>
        <v>-4.3478260869565215</v>
      </c>
    </row>
    <row r="70" spans="1:10" ht="13.5" customHeight="1" x14ac:dyDescent="0.25">
      <c r="A70" s="10" t="s">
        <v>72</v>
      </c>
      <c r="B70" s="11">
        <v>24</v>
      </c>
      <c r="C70" s="11">
        <v>24</v>
      </c>
      <c r="D70" s="11">
        <v>1</v>
      </c>
      <c r="E70" s="11">
        <v>1</v>
      </c>
      <c r="F70" s="11">
        <v>1</v>
      </c>
      <c r="G70" s="12">
        <f t="shared" si="4"/>
        <v>0</v>
      </c>
      <c r="H70" s="13">
        <f t="shared" si="5"/>
        <v>4.1666666666666661</v>
      </c>
      <c r="I70" s="13">
        <f t="shared" si="6"/>
        <v>4.1666666666666661</v>
      </c>
      <c r="J70" s="13">
        <f t="shared" si="7"/>
        <v>0</v>
      </c>
    </row>
    <row r="71" spans="1:10" ht="13.5" customHeight="1" x14ac:dyDescent="0.25">
      <c r="A71" s="10" t="s">
        <v>103</v>
      </c>
      <c r="B71" s="11">
        <v>7</v>
      </c>
      <c r="C71" s="11">
        <v>7</v>
      </c>
      <c r="D71" s="11">
        <v>1</v>
      </c>
      <c r="E71" s="11">
        <v>0</v>
      </c>
      <c r="F71" s="11">
        <v>0</v>
      </c>
      <c r="G71" s="12">
        <f t="shared" si="4"/>
        <v>1</v>
      </c>
      <c r="H71" s="13">
        <f t="shared" si="5"/>
        <v>16.666666666666664</v>
      </c>
      <c r="I71" s="13">
        <f t="shared" si="6"/>
        <v>0</v>
      </c>
      <c r="J71" s="13">
        <f t="shared" si="7"/>
        <v>16.666666666666664</v>
      </c>
    </row>
    <row r="72" spans="1:10" ht="13.5" customHeight="1" x14ac:dyDescent="0.25">
      <c r="A72" s="10" t="s">
        <v>73</v>
      </c>
      <c r="B72" s="11">
        <v>23</v>
      </c>
      <c r="C72" s="11">
        <v>23</v>
      </c>
      <c r="D72" s="11">
        <v>2</v>
      </c>
      <c r="E72" s="11">
        <v>1</v>
      </c>
      <c r="F72" s="11">
        <v>1</v>
      </c>
      <c r="G72" s="12">
        <f t="shared" si="4"/>
        <v>1</v>
      </c>
      <c r="H72" s="13">
        <f t="shared" si="5"/>
        <v>9.0909090909090917</v>
      </c>
      <c r="I72" s="13">
        <f t="shared" si="6"/>
        <v>4.5454545454545459</v>
      </c>
      <c r="J72" s="13">
        <f t="shared" si="7"/>
        <v>4.5454545454545459</v>
      </c>
    </row>
    <row r="73" spans="1:10" ht="13.5" customHeight="1" x14ac:dyDescent="0.25">
      <c r="A73" s="10" t="s">
        <v>104</v>
      </c>
      <c r="B73" s="11">
        <v>17</v>
      </c>
      <c r="C73" s="11">
        <v>17</v>
      </c>
      <c r="D73" s="11">
        <v>0</v>
      </c>
      <c r="E73" s="11">
        <v>0</v>
      </c>
      <c r="F73" s="11">
        <v>0</v>
      </c>
      <c r="G73" s="12">
        <f t="shared" si="4"/>
        <v>0</v>
      </c>
      <c r="H73" s="13">
        <f t="shared" si="5"/>
        <v>0</v>
      </c>
      <c r="I73" s="13">
        <f t="shared" si="6"/>
        <v>0</v>
      </c>
      <c r="J73" s="13">
        <f t="shared" si="7"/>
        <v>0</v>
      </c>
    </row>
    <row r="74" spans="1:10" ht="13.5" customHeight="1" x14ac:dyDescent="0.25">
      <c r="A74" s="10" t="s">
        <v>74</v>
      </c>
      <c r="B74" s="11">
        <v>19</v>
      </c>
      <c r="C74" s="11">
        <v>19</v>
      </c>
      <c r="D74" s="11">
        <v>0</v>
      </c>
      <c r="E74" s="11">
        <v>0</v>
      </c>
      <c r="F74" s="11">
        <v>0</v>
      </c>
      <c r="G74" s="12">
        <f t="shared" si="4"/>
        <v>0</v>
      </c>
      <c r="H74" s="13">
        <f t="shared" si="5"/>
        <v>0</v>
      </c>
      <c r="I74" s="13">
        <f t="shared" si="6"/>
        <v>0</v>
      </c>
      <c r="J74" s="13">
        <f t="shared" si="7"/>
        <v>0</v>
      </c>
    </row>
    <row r="75" spans="1:10" ht="13.5" customHeight="1" x14ac:dyDescent="0.25">
      <c r="A75" s="10" t="s">
        <v>75</v>
      </c>
      <c r="B75" s="11">
        <v>10</v>
      </c>
      <c r="C75" s="11">
        <v>10</v>
      </c>
      <c r="D75" s="11">
        <v>2</v>
      </c>
      <c r="E75" s="11">
        <v>0</v>
      </c>
      <c r="F75" s="11">
        <v>0</v>
      </c>
      <c r="G75" s="12">
        <f t="shared" si="4"/>
        <v>2</v>
      </c>
      <c r="H75" s="13">
        <f t="shared" si="5"/>
        <v>25</v>
      </c>
      <c r="I75" s="13">
        <f t="shared" si="6"/>
        <v>0</v>
      </c>
      <c r="J75" s="13">
        <f t="shared" si="7"/>
        <v>25</v>
      </c>
    </row>
    <row r="76" spans="1:10" ht="13.5" customHeight="1" x14ac:dyDescent="0.25">
      <c r="A76" s="10" t="s">
        <v>76</v>
      </c>
      <c r="B76" s="11">
        <v>7</v>
      </c>
      <c r="C76" s="11">
        <v>7</v>
      </c>
      <c r="D76" s="11">
        <v>1</v>
      </c>
      <c r="E76" s="11">
        <v>0</v>
      </c>
      <c r="F76" s="11">
        <v>0</v>
      </c>
      <c r="G76" s="12">
        <f t="shared" si="4"/>
        <v>1</v>
      </c>
      <c r="H76" s="13">
        <f t="shared" si="5"/>
        <v>16.666666666666664</v>
      </c>
      <c r="I76" s="13">
        <f t="shared" si="6"/>
        <v>0</v>
      </c>
      <c r="J76" s="13">
        <f t="shared" si="7"/>
        <v>16.666666666666664</v>
      </c>
    </row>
    <row r="77" spans="1:10" ht="13.5" customHeight="1" x14ac:dyDescent="0.25">
      <c r="A77" s="10" t="s">
        <v>77</v>
      </c>
      <c r="B77" s="11">
        <v>23</v>
      </c>
      <c r="C77" s="11">
        <v>23</v>
      </c>
      <c r="D77" s="11">
        <v>1</v>
      </c>
      <c r="E77" s="11">
        <v>2</v>
      </c>
      <c r="F77" s="11">
        <v>2</v>
      </c>
      <c r="G77" s="12">
        <f t="shared" si="4"/>
        <v>-1</v>
      </c>
      <c r="H77" s="13">
        <f t="shared" si="5"/>
        <v>4.1666666666666661</v>
      </c>
      <c r="I77" s="13">
        <f t="shared" si="6"/>
        <v>8.3333333333333321</v>
      </c>
      <c r="J77" s="13">
        <f t="shared" si="7"/>
        <v>-4.1666666666666661</v>
      </c>
    </row>
    <row r="78" spans="1:10" ht="13.5" customHeight="1" x14ac:dyDescent="0.25">
      <c r="A78" s="10" t="s">
        <v>105</v>
      </c>
      <c r="B78" s="11">
        <v>4</v>
      </c>
      <c r="C78" s="11">
        <v>4</v>
      </c>
      <c r="D78" s="11">
        <v>0</v>
      </c>
      <c r="E78" s="11">
        <v>0</v>
      </c>
      <c r="F78" s="11">
        <v>0</v>
      </c>
      <c r="G78" s="12">
        <f t="shared" si="4"/>
        <v>0</v>
      </c>
      <c r="H78" s="13">
        <f t="shared" si="5"/>
        <v>0</v>
      </c>
      <c r="I78" s="13">
        <f t="shared" si="6"/>
        <v>0</v>
      </c>
      <c r="J78" s="13">
        <f t="shared" si="7"/>
        <v>0</v>
      </c>
    </row>
    <row r="79" spans="1:10" ht="13.5" customHeight="1" x14ac:dyDescent="0.25">
      <c r="A79" s="10" t="s">
        <v>106</v>
      </c>
      <c r="B79" s="11">
        <v>15</v>
      </c>
      <c r="C79" s="11">
        <v>15</v>
      </c>
      <c r="D79" s="11">
        <v>0</v>
      </c>
      <c r="E79" s="11">
        <v>0</v>
      </c>
      <c r="F79" s="11">
        <v>0</v>
      </c>
      <c r="G79" s="12">
        <f t="shared" si="4"/>
        <v>0</v>
      </c>
      <c r="H79" s="13">
        <f t="shared" si="5"/>
        <v>0</v>
      </c>
      <c r="I79" s="13">
        <f t="shared" si="6"/>
        <v>0</v>
      </c>
      <c r="J79" s="13">
        <f t="shared" si="7"/>
        <v>0</v>
      </c>
    </row>
    <row r="80" spans="1:10" ht="13.5" customHeight="1" x14ac:dyDescent="0.25">
      <c r="A80" s="10" t="s">
        <v>78</v>
      </c>
      <c r="B80" s="11">
        <v>19</v>
      </c>
      <c r="C80" s="11">
        <v>19</v>
      </c>
      <c r="D80" s="11">
        <v>1</v>
      </c>
      <c r="E80" s="11">
        <v>3</v>
      </c>
      <c r="F80" s="11">
        <v>3</v>
      </c>
      <c r="G80" s="12">
        <f t="shared" si="4"/>
        <v>-2</v>
      </c>
      <c r="H80" s="13">
        <f t="shared" si="5"/>
        <v>4.7619047619047619</v>
      </c>
      <c r="I80" s="13">
        <f t="shared" si="6"/>
        <v>14.285714285714285</v>
      </c>
      <c r="J80" s="13">
        <f t="shared" si="7"/>
        <v>-9.5238095238095237</v>
      </c>
    </row>
    <row r="81" spans="1:10" ht="13.5" customHeight="1" x14ac:dyDescent="0.25">
      <c r="A81" s="10" t="s">
        <v>79</v>
      </c>
      <c r="B81" s="11">
        <v>14</v>
      </c>
      <c r="C81" s="11">
        <v>14</v>
      </c>
      <c r="D81" s="11">
        <v>1</v>
      </c>
      <c r="E81" s="11">
        <v>2</v>
      </c>
      <c r="F81" s="11">
        <v>2</v>
      </c>
      <c r="G81" s="12">
        <f t="shared" si="4"/>
        <v>-1</v>
      </c>
      <c r="H81" s="13">
        <f t="shared" si="5"/>
        <v>6.666666666666667</v>
      </c>
      <c r="I81" s="13">
        <f t="shared" si="6"/>
        <v>13.333333333333334</v>
      </c>
      <c r="J81" s="13">
        <f t="shared" si="7"/>
        <v>-6.666666666666667</v>
      </c>
    </row>
    <row r="82" spans="1:10" ht="13.5" customHeight="1" x14ac:dyDescent="0.25">
      <c r="A82" s="10" t="s">
        <v>80</v>
      </c>
      <c r="B82" s="11">
        <v>11</v>
      </c>
      <c r="C82" s="11">
        <v>11</v>
      </c>
      <c r="D82" s="11">
        <v>0</v>
      </c>
      <c r="E82" s="11">
        <v>2</v>
      </c>
      <c r="F82" s="11">
        <v>2</v>
      </c>
      <c r="G82" s="12">
        <f t="shared" si="4"/>
        <v>-2</v>
      </c>
      <c r="H82" s="13">
        <f t="shared" si="5"/>
        <v>0</v>
      </c>
      <c r="I82" s="13">
        <f t="shared" si="6"/>
        <v>15.384615384615385</v>
      </c>
      <c r="J82" s="13">
        <f t="shared" si="7"/>
        <v>-15.384615384615385</v>
      </c>
    </row>
    <row r="83" spans="1:10" ht="13.5" customHeight="1" x14ac:dyDescent="0.25">
      <c r="A83" s="10" t="s">
        <v>81</v>
      </c>
      <c r="B83" s="11">
        <v>50</v>
      </c>
      <c r="C83" s="11">
        <v>50</v>
      </c>
      <c r="D83" s="11">
        <v>2</v>
      </c>
      <c r="E83" s="11">
        <v>3</v>
      </c>
      <c r="F83" s="11">
        <v>3</v>
      </c>
      <c r="G83" s="12">
        <f t="shared" si="4"/>
        <v>-1</v>
      </c>
      <c r="H83" s="13">
        <f t="shared" si="5"/>
        <v>3.9215686274509802</v>
      </c>
      <c r="I83" s="13">
        <f t="shared" si="6"/>
        <v>5.8823529411764701</v>
      </c>
      <c r="J83" s="13">
        <f t="shared" si="7"/>
        <v>-1.9607843137254901</v>
      </c>
    </row>
    <row r="84" spans="1:10" ht="13.5" customHeight="1" x14ac:dyDescent="0.25">
      <c r="A84" s="10" t="s">
        <v>107</v>
      </c>
      <c r="B84" s="11">
        <v>10</v>
      </c>
      <c r="C84" s="11">
        <v>10</v>
      </c>
      <c r="D84" s="11">
        <v>1</v>
      </c>
      <c r="E84" s="11">
        <v>1</v>
      </c>
      <c r="F84" s="11">
        <v>1</v>
      </c>
      <c r="G84" s="12">
        <f t="shared" si="4"/>
        <v>0</v>
      </c>
      <c r="H84" s="13">
        <f t="shared" si="5"/>
        <v>10</v>
      </c>
      <c r="I84" s="13">
        <f t="shared" si="6"/>
        <v>10</v>
      </c>
      <c r="J84" s="13">
        <f t="shared" si="7"/>
        <v>0</v>
      </c>
    </row>
    <row r="85" spans="1:10" ht="13.5" customHeight="1" x14ac:dyDescent="0.25">
      <c r="A85" s="10" t="s">
        <v>82</v>
      </c>
      <c r="B85" s="11">
        <v>13</v>
      </c>
      <c r="C85" s="11">
        <v>13</v>
      </c>
      <c r="D85" s="11">
        <v>0</v>
      </c>
      <c r="E85" s="11">
        <v>0</v>
      </c>
      <c r="F85" s="11">
        <v>0</v>
      </c>
      <c r="G85" s="12">
        <f t="shared" si="4"/>
        <v>0</v>
      </c>
      <c r="H85" s="13">
        <f t="shared" si="5"/>
        <v>0</v>
      </c>
      <c r="I85" s="13">
        <f t="shared" si="6"/>
        <v>0</v>
      </c>
      <c r="J85" s="13">
        <f t="shared" si="7"/>
        <v>0</v>
      </c>
    </row>
    <row r="86" spans="1:10" ht="13.5" customHeight="1" x14ac:dyDescent="0.25">
      <c r="A86" s="10" t="s">
        <v>83</v>
      </c>
      <c r="B86" s="11">
        <v>6</v>
      </c>
      <c r="C86" s="11">
        <v>6</v>
      </c>
      <c r="D86" s="11">
        <v>0</v>
      </c>
      <c r="E86" s="11">
        <v>0</v>
      </c>
      <c r="F86" s="11">
        <v>0</v>
      </c>
      <c r="G86" s="12">
        <f t="shared" si="4"/>
        <v>0</v>
      </c>
      <c r="H86" s="13">
        <f t="shared" si="5"/>
        <v>0</v>
      </c>
      <c r="I86" s="13">
        <f t="shared" si="6"/>
        <v>0</v>
      </c>
      <c r="J86" s="13">
        <f t="shared" si="7"/>
        <v>0</v>
      </c>
    </row>
    <row r="87" spans="1:10" ht="13.5" customHeight="1" x14ac:dyDescent="0.25">
      <c r="A87" s="10" t="s">
        <v>84</v>
      </c>
      <c r="B87" s="11">
        <v>50</v>
      </c>
      <c r="C87" s="11">
        <v>50</v>
      </c>
      <c r="D87" s="11">
        <v>3</v>
      </c>
      <c r="E87" s="11">
        <v>6</v>
      </c>
      <c r="F87" s="11">
        <v>6</v>
      </c>
      <c r="G87" s="12">
        <f t="shared" si="4"/>
        <v>-3</v>
      </c>
      <c r="H87" s="13">
        <f t="shared" si="5"/>
        <v>5.6603773584905666</v>
      </c>
      <c r="I87" s="13">
        <f t="shared" si="6"/>
        <v>11.320754716981133</v>
      </c>
      <c r="J87" s="13">
        <f t="shared" si="7"/>
        <v>-5.6603773584905666</v>
      </c>
    </row>
    <row r="88" spans="1:10" ht="13.5" customHeight="1" x14ac:dyDescent="0.25">
      <c r="A88" s="10" t="s">
        <v>85</v>
      </c>
      <c r="B88" s="11">
        <v>45</v>
      </c>
      <c r="C88" s="11">
        <v>45</v>
      </c>
      <c r="D88" s="11">
        <v>3</v>
      </c>
      <c r="E88" s="11">
        <v>2</v>
      </c>
      <c r="F88" s="11">
        <v>2</v>
      </c>
      <c r="G88" s="12">
        <f t="shared" si="4"/>
        <v>1</v>
      </c>
      <c r="H88" s="13">
        <f t="shared" si="5"/>
        <v>6.8181818181818175</v>
      </c>
      <c r="I88" s="13">
        <f t="shared" si="6"/>
        <v>4.5454545454545459</v>
      </c>
      <c r="J88" s="13">
        <f t="shared" si="7"/>
        <v>2.2727272727272729</v>
      </c>
    </row>
    <row r="89" spans="1:10" ht="13.5" customHeight="1" x14ac:dyDescent="0.25">
      <c r="A89" s="10" t="s">
        <v>86</v>
      </c>
      <c r="B89" s="11">
        <v>53</v>
      </c>
      <c r="C89" s="11">
        <v>53</v>
      </c>
      <c r="D89" s="11">
        <v>5</v>
      </c>
      <c r="E89" s="11">
        <v>2</v>
      </c>
      <c r="F89" s="11">
        <v>2</v>
      </c>
      <c r="G89" s="12">
        <f t="shared" si="4"/>
        <v>3</v>
      </c>
      <c r="H89" s="13">
        <f t="shared" si="5"/>
        <v>10</v>
      </c>
      <c r="I89" s="13">
        <f t="shared" si="6"/>
        <v>4</v>
      </c>
      <c r="J89" s="13">
        <f t="shared" si="7"/>
        <v>6</v>
      </c>
    </row>
    <row r="90" spans="1:10" ht="13.5" customHeight="1" x14ac:dyDescent="0.25">
      <c r="A90" s="10" t="s">
        <v>87</v>
      </c>
      <c r="B90" s="11">
        <v>11</v>
      </c>
      <c r="C90" s="11">
        <v>11</v>
      </c>
      <c r="D90" s="11">
        <v>0</v>
      </c>
      <c r="E90" s="11">
        <v>2</v>
      </c>
      <c r="F90" s="11">
        <v>2</v>
      </c>
      <c r="G90" s="12">
        <f t="shared" si="4"/>
        <v>-2</v>
      </c>
      <c r="H90" s="13">
        <f t="shared" si="5"/>
        <v>0</v>
      </c>
      <c r="I90" s="13">
        <f t="shared" si="6"/>
        <v>15.384615384615385</v>
      </c>
      <c r="J90" s="13">
        <f t="shared" si="7"/>
        <v>-15.384615384615385</v>
      </c>
    </row>
    <row r="91" spans="1:10" ht="13.5" customHeight="1" x14ac:dyDescent="0.25">
      <c r="A91" s="10" t="s">
        <v>88</v>
      </c>
      <c r="B91" s="11">
        <v>35</v>
      </c>
      <c r="C91" s="11">
        <v>35</v>
      </c>
      <c r="D91" s="11">
        <v>0</v>
      </c>
      <c r="E91" s="11">
        <v>1</v>
      </c>
      <c r="F91" s="11">
        <v>1</v>
      </c>
      <c r="G91" s="12">
        <f t="shared" si="4"/>
        <v>-1</v>
      </c>
      <c r="H91" s="13">
        <f t="shared" si="5"/>
        <v>0</v>
      </c>
      <c r="I91" s="13">
        <f t="shared" si="6"/>
        <v>2.7777777777777777</v>
      </c>
      <c r="J91" s="13">
        <f t="shared" si="7"/>
        <v>-2.7777777777777777</v>
      </c>
    </row>
    <row r="92" spans="1:10" ht="13.5" customHeight="1" x14ac:dyDescent="0.25">
      <c r="A92" s="10" t="s">
        <v>89</v>
      </c>
      <c r="B92" s="11">
        <v>83</v>
      </c>
      <c r="C92" s="11">
        <v>83</v>
      </c>
      <c r="D92" s="11">
        <v>7</v>
      </c>
      <c r="E92" s="11">
        <v>8</v>
      </c>
      <c r="F92" s="11">
        <v>8</v>
      </c>
      <c r="G92" s="12">
        <f t="shared" si="4"/>
        <v>-1</v>
      </c>
      <c r="H92" s="13">
        <f t="shared" si="5"/>
        <v>8.3333333333333321</v>
      </c>
      <c r="I92" s="13">
        <f t="shared" si="6"/>
        <v>9.5238095238095237</v>
      </c>
      <c r="J92" s="13">
        <f t="shared" si="7"/>
        <v>-1.1904761904761905</v>
      </c>
    </row>
    <row r="93" spans="1:10" ht="13.5" customHeight="1" x14ac:dyDescent="0.25">
      <c r="A93" s="10" t="s">
        <v>90</v>
      </c>
      <c r="B93" s="11">
        <v>24</v>
      </c>
      <c r="C93" s="11">
        <v>24</v>
      </c>
      <c r="D93" s="11">
        <v>2</v>
      </c>
      <c r="E93" s="11">
        <v>2</v>
      </c>
      <c r="F93" s="11">
        <v>2</v>
      </c>
      <c r="G93" s="12">
        <f t="shared" si="4"/>
        <v>0</v>
      </c>
      <c r="H93" s="13">
        <f t="shared" si="5"/>
        <v>8.3333333333333321</v>
      </c>
      <c r="I93" s="13">
        <f t="shared" si="6"/>
        <v>8.3333333333333321</v>
      </c>
      <c r="J93" s="13">
        <f t="shared" si="7"/>
        <v>0</v>
      </c>
    </row>
    <row r="94" spans="1:10" ht="13.5" customHeight="1" x14ac:dyDescent="0.25">
      <c r="A94" s="10" t="s">
        <v>91</v>
      </c>
      <c r="B94" s="11">
        <v>32</v>
      </c>
      <c r="C94" s="11">
        <v>31</v>
      </c>
      <c r="D94" s="11">
        <v>1</v>
      </c>
      <c r="E94" s="11">
        <v>2</v>
      </c>
      <c r="F94" s="11">
        <v>2</v>
      </c>
      <c r="G94" s="12">
        <f t="shared" si="4"/>
        <v>-1</v>
      </c>
      <c r="H94" s="13">
        <f t="shared" si="5"/>
        <v>3.0303030303030303</v>
      </c>
      <c r="I94" s="13">
        <f t="shared" si="6"/>
        <v>6.0606060606060606</v>
      </c>
      <c r="J94" s="13">
        <f t="shared" si="7"/>
        <v>-3.0303030303030303</v>
      </c>
    </row>
    <row r="95" spans="1:10" ht="13.5" customHeight="1" x14ac:dyDescent="0.25">
      <c r="A95" s="10" t="s">
        <v>92</v>
      </c>
      <c r="B95" s="11">
        <v>17</v>
      </c>
      <c r="C95" s="11">
        <v>17</v>
      </c>
      <c r="D95" s="11">
        <v>1</v>
      </c>
      <c r="E95" s="11">
        <v>1</v>
      </c>
      <c r="F95" s="11">
        <v>1</v>
      </c>
      <c r="G95" s="12">
        <f t="shared" si="4"/>
        <v>0</v>
      </c>
      <c r="H95" s="13">
        <f t="shared" si="5"/>
        <v>5.8823529411764701</v>
      </c>
      <c r="I95" s="13">
        <f t="shared" si="6"/>
        <v>5.8823529411764701</v>
      </c>
      <c r="J95" s="13">
        <f t="shared" si="7"/>
        <v>0</v>
      </c>
    </row>
    <row r="96" spans="1:10" ht="13.5" customHeight="1" x14ac:dyDescent="0.25">
      <c r="A96" s="10" t="s">
        <v>93</v>
      </c>
      <c r="B96" s="11">
        <v>49</v>
      </c>
      <c r="C96" s="11">
        <v>49</v>
      </c>
      <c r="D96" s="11">
        <v>3</v>
      </c>
      <c r="E96" s="11">
        <v>5</v>
      </c>
      <c r="F96" s="11">
        <v>5</v>
      </c>
      <c r="G96" s="12">
        <f t="shared" si="4"/>
        <v>-2</v>
      </c>
      <c r="H96" s="13">
        <f t="shared" si="5"/>
        <v>5.8823529411764701</v>
      </c>
      <c r="I96" s="13">
        <f t="shared" si="6"/>
        <v>9.8039215686274517</v>
      </c>
      <c r="J96" s="13">
        <f t="shared" si="7"/>
        <v>-3.9215686274509802</v>
      </c>
    </row>
    <row r="97" spans="1:10" ht="13.5" customHeight="1" x14ac:dyDescent="0.25">
      <c r="A97" s="10" t="s">
        <v>94</v>
      </c>
      <c r="B97" s="11">
        <v>12</v>
      </c>
      <c r="C97" s="11">
        <v>12</v>
      </c>
      <c r="D97" s="11">
        <v>0</v>
      </c>
      <c r="E97" s="11">
        <v>0</v>
      </c>
      <c r="F97" s="11">
        <v>0</v>
      </c>
      <c r="G97" s="12">
        <f t="shared" si="4"/>
        <v>0</v>
      </c>
      <c r="H97" s="13">
        <f t="shared" si="5"/>
        <v>0</v>
      </c>
      <c r="I97" s="13">
        <f t="shared" si="6"/>
        <v>0</v>
      </c>
      <c r="J97" s="13">
        <f t="shared" si="7"/>
        <v>0</v>
      </c>
    </row>
    <row r="98" spans="1:10" ht="13.5" customHeight="1" x14ac:dyDescent="0.25">
      <c r="A98" s="10" t="s">
        <v>108</v>
      </c>
      <c r="B98" s="11">
        <v>5</v>
      </c>
      <c r="C98" s="11">
        <v>5</v>
      </c>
      <c r="D98" s="11">
        <v>0</v>
      </c>
      <c r="E98" s="11">
        <v>0</v>
      </c>
      <c r="F98" s="11">
        <v>0</v>
      </c>
      <c r="G98" s="12">
        <f t="shared" si="4"/>
        <v>0</v>
      </c>
      <c r="H98" s="13">
        <f t="shared" si="5"/>
        <v>0</v>
      </c>
      <c r="I98" s="13">
        <f t="shared" si="6"/>
        <v>0</v>
      </c>
      <c r="J98" s="13">
        <f t="shared" si="7"/>
        <v>0</v>
      </c>
    </row>
    <row r="99" spans="1:10" ht="13.5" customHeight="1" x14ac:dyDescent="0.25">
      <c r="A99" s="10" t="s">
        <v>109</v>
      </c>
      <c r="B99" s="11">
        <v>5</v>
      </c>
      <c r="C99" s="11">
        <v>5</v>
      </c>
      <c r="D99" s="11">
        <v>1</v>
      </c>
      <c r="E99" s="11">
        <v>0</v>
      </c>
      <c r="F99" s="11">
        <v>0</v>
      </c>
      <c r="G99" s="12">
        <f t="shared" si="4"/>
        <v>1</v>
      </c>
      <c r="H99" s="13">
        <f t="shared" si="5"/>
        <v>25</v>
      </c>
      <c r="I99" s="13">
        <f t="shared" si="6"/>
        <v>0</v>
      </c>
      <c r="J99" s="13">
        <f t="shared" si="7"/>
        <v>25</v>
      </c>
    </row>
    <row r="100" spans="1:10" ht="13.5" customHeight="1" x14ac:dyDescent="0.25">
      <c r="A100" s="10" t="s">
        <v>110</v>
      </c>
      <c r="B100" s="11">
        <v>8</v>
      </c>
      <c r="C100" s="11">
        <v>8</v>
      </c>
      <c r="D100" s="11">
        <v>1</v>
      </c>
      <c r="E100" s="11">
        <v>1</v>
      </c>
      <c r="F100" s="11">
        <v>1</v>
      </c>
      <c r="G100" s="12">
        <f t="shared" si="4"/>
        <v>0</v>
      </c>
      <c r="H100" s="13">
        <f t="shared" si="5"/>
        <v>12.5</v>
      </c>
      <c r="I100" s="13">
        <f t="shared" si="6"/>
        <v>12.5</v>
      </c>
      <c r="J100" s="13">
        <f t="shared" si="7"/>
        <v>0</v>
      </c>
    </row>
    <row r="101" spans="1:10" ht="13.5" customHeight="1" x14ac:dyDescent="0.25">
      <c r="A101" s="14" t="s">
        <v>95</v>
      </c>
      <c r="B101" s="15">
        <v>20</v>
      </c>
      <c r="C101" s="15">
        <v>20</v>
      </c>
      <c r="D101" s="15">
        <v>3</v>
      </c>
      <c r="E101" s="15">
        <v>1</v>
      </c>
      <c r="F101" s="15">
        <v>1</v>
      </c>
      <c r="G101" s="16">
        <f t="shared" ref="G101:G102" si="8">D101-F101</f>
        <v>2</v>
      </c>
      <c r="H101" s="17">
        <f t="shared" ref="H101:H102" si="9">D101/(B101-D101+F101)*100</f>
        <v>16.666666666666664</v>
      </c>
      <c r="I101" s="17">
        <f t="shared" ref="I101:I102" si="10">F101/(B101-D101+F101)*100</f>
        <v>5.5555555555555554</v>
      </c>
      <c r="J101" s="17">
        <f t="shared" ref="J101:J102" si="11">G101/(B101-D101+F101)*100</f>
        <v>11.111111111111111</v>
      </c>
    </row>
    <row r="102" spans="1:10" ht="13.5" customHeight="1" x14ac:dyDescent="0.25">
      <c r="A102" s="18" t="s">
        <v>115</v>
      </c>
      <c r="B102" s="19">
        <v>2900</v>
      </c>
      <c r="C102" s="19">
        <v>2897</v>
      </c>
      <c r="D102" s="19">
        <v>178</v>
      </c>
      <c r="E102" s="19">
        <v>171</v>
      </c>
      <c r="F102" s="19">
        <v>170</v>
      </c>
      <c r="G102" s="8">
        <f t="shared" si="8"/>
        <v>8</v>
      </c>
      <c r="H102" s="9">
        <f t="shared" si="9"/>
        <v>6.1549100968188108</v>
      </c>
      <c r="I102" s="9">
        <f t="shared" si="10"/>
        <v>5.878284923928077</v>
      </c>
      <c r="J102" s="9">
        <f t="shared" si="11"/>
        <v>0.27662517289073307</v>
      </c>
    </row>
    <row r="103" spans="1:10" ht="13.5" customHeight="1" x14ac:dyDescent="0.25">
      <c r="A103" s="5"/>
    </row>
    <row r="104" spans="1:10" ht="13.5" customHeight="1" x14ac:dyDescent="0.25">
      <c r="A104" s="5" t="s">
        <v>11</v>
      </c>
    </row>
    <row r="105" spans="1:10" ht="13.5" customHeight="1" x14ac:dyDescent="0.25">
      <c r="A105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I26" sqref="H25:I26"/>
    </sheetView>
  </sheetViews>
  <sheetFormatPr defaultRowHeight="15" x14ac:dyDescent="0.25"/>
  <cols>
    <col min="1" max="1" width="19.140625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15" customHeight="1" x14ac:dyDescent="0.25">
      <c r="A1" s="45" t="s">
        <v>134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4.45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3.75" x14ac:dyDescent="0.25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5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10" t="s">
        <v>113</v>
      </c>
      <c r="B5" s="11">
        <v>7</v>
      </c>
      <c r="C5" s="11">
        <v>7</v>
      </c>
      <c r="D5" s="11">
        <v>3</v>
      </c>
      <c r="E5" s="11">
        <v>0</v>
      </c>
      <c r="F5" s="11">
        <v>0</v>
      </c>
      <c r="G5" s="12">
        <f t="shared" ref="G5:G6" si="0">D5-F5</f>
        <v>3</v>
      </c>
      <c r="H5" s="13">
        <f t="shared" ref="H5:H6" si="1">D5/(B5-D5+F5)*100</f>
        <v>75</v>
      </c>
      <c r="I5" s="13">
        <f t="shared" ref="I5:I6" si="2">F5/(B5-D5+F5)*100</f>
        <v>0</v>
      </c>
      <c r="J5" s="13">
        <f t="shared" ref="J5:J6" si="3">G5/(B5-D5+F5)*100</f>
        <v>75</v>
      </c>
    </row>
    <row r="6" spans="1:10" x14ac:dyDescent="0.25">
      <c r="A6" s="10" t="s">
        <v>116</v>
      </c>
      <c r="B6" s="11">
        <v>1</v>
      </c>
      <c r="C6" s="11">
        <v>1</v>
      </c>
      <c r="D6" s="11">
        <v>0</v>
      </c>
      <c r="E6" s="11">
        <v>0</v>
      </c>
      <c r="F6" s="11">
        <v>0</v>
      </c>
      <c r="G6" s="12">
        <f t="shared" si="0"/>
        <v>0</v>
      </c>
      <c r="H6" s="13">
        <f t="shared" si="1"/>
        <v>0</v>
      </c>
      <c r="I6" s="13">
        <f t="shared" si="2"/>
        <v>0</v>
      </c>
      <c r="J6" s="13">
        <f t="shared" si="3"/>
        <v>0</v>
      </c>
    </row>
    <row r="7" spans="1:10" x14ac:dyDescent="0.25">
      <c r="A7" s="14" t="s">
        <v>117</v>
      </c>
      <c r="B7" s="15">
        <v>1</v>
      </c>
      <c r="C7" s="15">
        <v>1</v>
      </c>
      <c r="D7" s="15">
        <v>1</v>
      </c>
      <c r="E7" s="15">
        <v>0</v>
      </c>
      <c r="F7" s="15">
        <v>0</v>
      </c>
      <c r="G7" s="16">
        <f t="shared" ref="G7:G8" si="4">D7-F7</f>
        <v>1</v>
      </c>
      <c r="H7" s="38" t="s">
        <v>119</v>
      </c>
      <c r="I7" s="38" t="s">
        <v>119</v>
      </c>
      <c r="J7" s="38" t="s">
        <v>119</v>
      </c>
    </row>
    <row r="8" spans="1:10" x14ac:dyDescent="0.25">
      <c r="A8" s="18" t="s">
        <v>115</v>
      </c>
      <c r="B8" s="19">
        <v>9</v>
      </c>
      <c r="C8" s="19">
        <v>9</v>
      </c>
      <c r="D8" s="19">
        <v>4</v>
      </c>
      <c r="E8" s="19">
        <v>0</v>
      </c>
      <c r="F8" s="19">
        <v>0</v>
      </c>
      <c r="G8" s="8">
        <f t="shared" si="4"/>
        <v>4</v>
      </c>
      <c r="H8" s="9">
        <f t="shared" ref="H8" si="5">D8/(B8-D8+F8)*100</f>
        <v>80</v>
      </c>
      <c r="I8" s="9">
        <f t="shared" ref="I8" si="6">F8/(B8-D8+F8)*100</f>
        <v>0</v>
      </c>
      <c r="J8" s="9">
        <f t="shared" ref="J8" si="7">G8/(B8-D8+F8)*100</f>
        <v>80</v>
      </c>
    </row>
    <row r="9" spans="1:10" x14ac:dyDescent="0.25">
      <c r="A9" s="5"/>
    </row>
    <row r="10" spans="1:10" ht="14.45" x14ac:dyDescent="0.3">
      <c r="A10" s="5" t="s">
        <v>11</v>
      </c>
    </row>
    <row r="11" spans="1:10" ht="14.45" x14ac:dyDescent="0.3">
      <c r="A11" s="5" t="s">
        <v>12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tot</vt:lpstr>
      <vt:lpstr>agricolt</vt:lpstr>
      <vt:lpstr>estraz minerali </vt:lpstr>
      <vt:lpstr>att manifatt</vt:lpstr>
      <vt:lpstr>energia elettr</vt:lpstr>
      <vt:lpstr>acqua</vt:lpstr>
      <vt:lpstr>costruz</vt:lpstr>
      <vt:lpstr>commercio</vt:lpstr>
      <vt:lpstr>trasporto</vt:lpstr>
      <vt:lpstr>alloggio</vt:lpstr>
      <vt:lpstr>info comunic</vt:lpstr>
      <vt:lpstr>att finanz</vt:lpstr>
      <vt:lpstr>atti immobil</vt:lpstr>
      <vt:lpstr>att profess</vt:lpstr>
      <vt:lpstr>noleggio</vt:lpstr>
      <vt:lpstr>istruzione </vt:lpstr>
      <vt:lpstr>sanità</vt:lpstr>
      <vt:lpstr>att artist</vt:lpstr>
      <vt:lpstr>altri servizi</vt:lpstr>
      <vt:lpstr>non classif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2019-07-02T10:37:37Z</dcterms:modified>
</cp:coreProperties>
</file>